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S:\Бюджет 2026 доходы и расходы\Дума\5. Дума Июль 2026\"/>
    </mc:Choice>
  </mc:AlternateContent>
  <xr:revisionPtr revIDLastSave="0" documentId="13_ncr:1_{8737BEB5-3B7B-4259-8B20-401EBA0BE5B1}" xr6:coauthVersionLast="44" xr6:coauthVersionMax="44" xr10:uidLastSave="{00000000-0000-0000-0000-000000000000}"/>
  <bookViews>
    <workbookView xWindow="-109" yWindow="-109" windowWidth="26301" windowHeight="14305" xr2:uid="{00000000-000D-0000-FFFF-FFFF00000000}"/>
  </bookViews>
  <sheets>
    <sheet name="Таблица к пояснительной" sheetId="2" r:id="rId1"/>
  </sheets>
  <definedNames>
    <definedName name="_xlnm._FilterDatabase" localSheetId="0" hidden="1">'Таблица к пояснительной'!$A$10:$IS$156</definedName>
    <definedName name="_xlnm.Print_Titles" localSheetId="0">'Таблица к пояснительной'!$8:$10</definedName>
    <definedName name="_xlnm.Print_Area" localSheetId="0">'Таблица к пояснительной'!$A$1:$M$156</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87" i="2" l="1"/>
  <c r="L83" i="2"/>
  <c r="K91" i="2"/>
  <c r="M91" i="2"/>
  <c r="L91" i="2"/>
  <c r="M110" i="2"/>
  <c r="L92" i="2"/>
  <c r="M108" i="2"/>
  <c r="M106" i="2"/>
  <c r="L100" i="2"/>
  <c r="L99" i="2"/>
  <c r="L94" i="2"/>
  <c r="M94" i="2"/>
  <c r="L22" i="2"/>
  <c r="L155" i="2"/>
  <c r="L153" i="2"/>
  <c r="L149" i="2"/>
  <c r="L148" i="2" s="1"/>
  <c r="L147" i="2"/>
  <c r="L146" i="2"/>
  <c r="L145" i="2"/>
  <c r="L144" i="2"/>
  <c r="L143" i="2"/>
  <c r="L142" i="2"/>
  <c r="M141" i="2"/>
  <c r="L140" i="2"/>
  <c r="L137" i="2"/>
  <c r="L136" i="2"/>
  <c r="L134" i="2"/>
  <c r="L133" i="2"/>
  <c r="M132" i="2"/>
  <c r="L131" i="2"/>
  <c r="M130" i="2"/>
  <c r="L130" i="2" s="1"/>
  <c r="L129" i="2"/>
  <c r="L128" i="2"/>
  <c r="L127" i="2"/>
  <c r="L126" i="2"/>
  <c r="M124" i="2"/>
  <c r="M117" i="2" s="1"/>
  <c r="L124" i="2"/>
  <c r="L122" i="2"/>
  <c r="L121" i="2"/>
  <c r="L120" i="2"/>
  <c r="L119" i="2"/>
  <c r="L118" i="2"/>
  <c r="L116" i="2"/>
  <c r="L115" i="2"/>
  <c r="L113" i="2"/>
  <c r="L85" i="2"/>
  <c r="L78" i="2"/>
  <c r="L74" i="2"/>
  <c r="L71" i="2"/>
  <c r="L69" i="2"/>
  <c r="L67" i="2"/>
  <c r="L65" i="2"/>
  <c r="L63" i="2"/>
  <c r="L61" i="2"/>
  <c r="L58" i="2"/>
  <c r="L52" i="2"/>
  <c r="L49" i="2"/>
  <c r="L46" i="2"/>
  <c r="L44" i="2"/>
  <c r="L43" i="2" s="1"/>
  <c r="L41" i="2"/>
  <c r="L39" i="2"/>
  <c r="L34" i="2"/>
  <c r="L31" i="2"/>
  <c r="L24" i="2"/>
  <c r="L23" i="2" s="1"/>
  <c r="L13" i="2"/>
  <c r="L12" i="2" s="1"/>
  <c r="L141" i="2" l="1"/>
  <c r="L82" i="2"/>
  <c r="L57" i="2"/>
  <c r="L54" i="2"/>
  <c r="L30" i="2"/>
  <c r="L29" i="2" s="1"/>
  <c r="L132" i="2"/>
  <c r="L117" i="2"/>
  <c r="J116" i="2"/>
  <c r="L112" i="2" l="1"/>
  <c r="L111" i="2" s="1"/>
  <c r="L11" i="2"/>
  <c r="J155" i="2"/>
  <c r="J153" i="2"/>
  <c r="J149" i="2"/>
  <c r="J148" i="2" s="1"/>
  <c r="J147" i="2"/>
  <c r="J146" i="2"/>
  <c r="J145" i="2"/>
  <c r="J144" i="2"/>
  <c r="J143" i="2"/>
  <c r="J142" i="2"/>
  <c r="J140" i="2"/>
  <c r="J137" i="2"/>
  <c r="J136" i="2"/>
  <c r="J134" i="2"/>
  <c r="J133" i="2"/>
  <c r="K132" i="2"/>
  <c r="J131" i="2"/>
  <c r="K130" i="2"/>
  <c r="J130" i="2"/>
  <c r="J129" i="2"/>
  <c r="J128" i="2"/>
  <c r="J127" i="2"/>
  <c r="J126" i="2"/>
  <c r="K124" i="2"/>
  <c r="J124" i="2"/>
  <c r="J122" i="2"/>
  <c r="J121" i="2"/>
  <c r="J120" i="2"/>
  <c r="J119" i="2"/>
  <c r="J118" i="2"/>
  <c r="J115" i="2"/>
  <c r="J113" i="2" s="1"/>
  <c r="J91" i="2"/>
  <c r="J85" i="2"/>
  <c r="J78" i="2"/>
  <c r="J74" i="2"/>
  <c r="J71" i="2" s="1"/>
  <c r="J69" i="2"/>
  <c r="J67" i="2"/>
  <c r="J65" i="2"/>
  <c r="J63" i="2"/>
  <c r="J61" i="2"/>
  <c r="J52" i="2"/>
  <c r="J49" i="2"/>
  <c r="J46" i="2"/>
  <c r="J44" i="2"/>
  <c r="J41" i="2"/>
  <c r="J39" i="2"/>
  <c r="J34" i="2"/>
  <c r="J31" i="2"/>
  <c r="J24" i="2"/>
  <c r="J23" i="2" s="1"/>
  <c r="J13" i="2"/>
  <c r="J12" i="2" s="1"/>
  <c r="L156" i="2" l="1"/>
  <c r="J43" i="2"/>
  <c r="J30" i="2"/>
  <c r="J29" i="2" s="1"/>
  <c r="J141" i="2"/>
  <c r="J132" i="2"/>
  <c r="J117" i="2"/>
  <c r="J82" i="2"/>
  <c r="J58" i="2"/>
  <c r="J54" i="2" s="1"/>
  <c r="K117" i="2"/>
  <c r="K141" i="2"/>
  <c r="I142" i="2"/>
  <c r="J11" i="2" l="1"/>
  <c r="J112" i="2"/>
  <c r="J111" i="2" s="1"/>
  <c r="H150" i="2"/>
  <c r="J156" i="2" l="1"/>
  <c r="I150" i="2"/>
  <c r="H149" i="2"/>
  <c r="H148" i="2" s="1"/>
  <c r="G149" i="2"/>
  <c r="G148" i="2" s="1"/>
  <c r="I149" i="2" l="1"/>
  <c r="I148" i="2" s="1"/>
  <c r="K150" i="2"/>
  <c r="H22" i="2"/>
  <c r="K149" i="2" l="1"/>
  <c r="K148" i="2" s="1"/>
  <c r="M150" i="2"/>
  <c r="M149" i="2" s="1"/>
  <c r="M148" i="2" s="1"/>
  <c r="H103" i="2"/>
  <c r="H102" i="2"/>
  <c r="H100" i="2"/>
  <c r="H60" i="2"/>
  <c r="H58" i="2" s="1"/>
  <c r="I107" i="2"/>
  <c r="K107" i="2" s="1"/>
  <c r="M107" i="2" s="1"/>
  <c r="I105" i="2"/>
  <c r="K105" i="2" s="1"/>
  <c r="M105" i="2" s="1"/>
  <c r="I95" i="2"/>
  <c r="K95" i="2" s="1"/>
  <c r="M95" i="2" s="1"/>
  <c r="I88" i="2"/>
  <c r="K88" i="2" s="1"/>
  <c r="M88" i="2" s="1"/>
  <c r="I81" i="2"/>
  <c r="K81" i="2" s="1"/>
  <c r="M81" i="2" s="1"/>
  <c r="H65" i="2"/>
  <c r="G65" i="2"/>
  <c r="I66" i="2"/>
  <c r="I56" i="2"/>
  <c r="K56" i="2" s="1"/>
  <c r="M56" i="2" s="1"/>
  <c r="H155" i="2"/>
  <c r="H153" i="2"/>
  <c r="H147" i="2"/>
  <c r="H146" i="2"/>
  <c r="H145" i="2"/>
  <c r="H144" i="2"/>
  <c r="H143" i="2"/>
  <c r="H142" i="2"/>
  <c r="I141" i="2"/>
  <c r="H140" i="2"/>
  <c r="H137" i="2"/>
  <c r="H136" i="2"/>
  <c r="H134" i="2"/>
  <c r="H133" i="2"/>
  <c r="I132" i="2"/>
  <c r="I131" i="2"/>
  <c r="H131" i="2"/>
  <c r="I130" i="2"/>
  <c r="I117" i="2" s="1"/>
  <c r="H130" i="2"/>
  <c r="H129" i="2"/>
  <c r="H128" i="2"/>
  <c r="H127" i="2"/>
  <c r="H126" i="2"/>
  <c r="I124" i="2"/>
  <c r="H124" i="2"/>
  <c r="H122" i="2"/>
  <c r="H121" i="2"/>
  <c r="H120" i="2"/>
  <c r="I119" i="2"/>
  <c r="H119" i="2"/>
  <c r="H118" i="2"/>
  <c r="H115" i="2"/>
  <c r="H113" i="2" s="1"/>
  <c r="H91" i="2"/>
  <c r="H87" i="2"/>
  <c r="H85" i="2"/>
  <c r="H83" i="2"/>
  <c r="H78" i="2"/>
  <c r="H74" i="2"/>
  <c r="H71" i="2" s="1"/>
  <c r="H69" i="2"/>
  <c r="H67" i="2"/>
  <c r="H63" i="2"/>
  <c r="H61" i="2"/>
  <c r="H52" i="2"/>
  <c r="H49" i="2"/>
  <c r="H46" i="2"/>
  <c r="H44" i="2"/>
  <c r="H41" i="2"/>
  <c r="H39" i="2"/>
  <c r="H34" i="2"/>
  <c r="H31" i="2"/>
  <c r="H24" i="2"/>
  <c r="H23" i="2" s="1"/>
  <c r="H13" i="2"/>
  <c r="H12" i="2" s="1"/>
  <c r="H30" i="2" l="1"/>
  <c r="H29" i="2" s="1"/>
  <c r="I65" i="2"/>
  <c r="K66" i="2"/>
  <c r="H132" i="2"/>
  <c r="H57" i="2"/>
  <c r="H54" i="2" s="1"/>
  <c r="H82" i="2"/>
  <c r="H117" i="2"/>
  <c r="H141" i="2"/>
  <c r="H43" i="2"/>
  <c r="G147" i="2"/>
  <c r="G119" i="2"/>
  <c r="G131" i="2"/>
  <c r="G130" i="2"/>
  <c r="K65" i="2" l="1"/>
  <c r="M66" i="2"/>
  <c r="M65" i="2" s="1"/>
  <c r="H112" i="2"/>
  <c r="H111" i="2" s="1"/>
  <c r="H11" i="2"/>
  <c r="G142" i="2"/>
  <c r="H156" i="2" l="1"/>
  <c r="F155" i="2"/>
  <c r="F153" i="2"/>
  <c r="F147" i="2"/>
  <c r="F146" i="2"/>
  <c r="F145" i="2"/>
  <c r="F144" i="2"/>
  <c r="F143" i="2"/>
  <c r="F142" i="2"/>
  <c r="G141" i="2"/>
  <c r="F140" i="2"/>
  <c r="F137" i="2"/>
  <c r="F136" i="2"/>
  <c r="F134" i="2"/>
  <c r="F133" i="2"/>
  <c r="G132" i="2"/>
  <c r="F131" i="2"/>
  <c r="F130" i="2"/>
  <c r="F129" i="2"/>
  <c r="F128" i="2"/>
  <c r="F127" i="2"/>
  <c r="F126" i="2"/>
  <c r="G124" i="2"/>
  <c r="F124" i="2"/>
  <c r="F122" i="2"/>
  <c r="F121" i="2"/>
  <c r="F120" i="2"/>
  <c r="F119" i="2"/>
  <c r="F118" i="2"/>
  <c r="G117" i="2"/>
  <c r="F115" i="2"/>
  <c r="F113" i="2" s="1"/>
  <c r="F91" i="2"/>
  <c r="F87" i="2"/>
  <c r="F85" i="2"/>
  <c r="F83" i="2"/>
  <c r="F78" i="2"/>
  <c r="F74" i="2"/>
  <c r="F71" i="2" s="1"/>
  <c r="F69" i="2"/>
  <c r="F67" i="2"/>
  <c r="F63" i="2"/>
  <c r="F61" i="2"/>
  <c r="F58" i="2"/>
  <c r="F52" i="2"/>
  <c r="F49" i="2"/>
  <c r="F46" i="2"/>
  <c r="F44" i="2"/>
  <c r="F41" i="2"/>
  <c r="F39" i="2"/>
  <c r="F34" i="2"/>
  <c r="F31" i="2"/>
  <c r="F24" i="2"/>
  <c r="F23" i="2" s="1"/>
  <c r="F13" i="2"/>
  <c r="F12" i="2" s="1"/>
  <c r="F30" i="2" l="1"/>
  <c r="F29" i="2" s="1"/>
  <c r="F57" i="2"/>
  <c r="F54" i="2" s="1"/>
  <c r="F43" i="2"/>
  <c r="F82" i="2"/>
  <c r="F132" i="2"/>
  <c r="F117" i="2"/>
  <c r="F141" i="2"/>
  <c r="E142" i="2"/>
  <c r="F11" i="2" l="1"/>
  <c r="F112" i="2"/>
  <c r="F111" i="2" s="1"/>
  <c r="E124" i="2"/>
  <c r="F156" i="2" l="1"/>
  <c r="D146" i="2"/>
  <c r="D145" i="2"/>
  <c r="C141" i="2"/>
  <c r="D129" i="2" l="1"/>
  <c r="D128" i="2"/>
  <c r="E114" i="2"/>
  <c r="G114" i="2" s="1"/>
  <c r="E68" i="2"/>
  <c r="D67" i="2"/>
  <c r="C67" i="2"/>
  <c r="C60" i="2"/>
  <c r="C24" i="2"/>
  <c r="E28" i="2"/>
  <c r="G28" i="2" s="1"/>
  <c r="I28" i="2" s="1"/>
  <c r="K28" i="2" s="1"/>
  <c r="M28" i="2" s="1"/>
  <c r="D13" i="2"/>
  <c r="C13" i="2"/>
  <c r="E22" i="2"/>
  <c r="G22" i="2" s="1"/>
  <c r="I22" i="2" s="1"/>
  <c r="K22" i="2" s="1"/>
  <c r="M22" i="2" s="1"/>
  <c r="E21" i="2"/>
  <c r="G21" i="2" s="1"/>
  <c r="I21" i="2" s="1"/>
  <c r="K21" i="2" s="1"/>
  <c r="M21" i="2" s="1"/>
  <c r="G113" i="2" l="1"/>
  <c r="G112" i="2" s="1"/>
  <c r="G111" i="2" s="1"/>
  <c r="I114" i="2"/>
  <c r="E67" i="2"/>
  <c r="G68" i="2"/>
  <c r="E117" i="2"/>
  <c r="E132" i="2"/>
  <c r="D155" i="2"/>
  <c r="D153" i="2"/>
  <c r="D147" i="2"/>
  <c r="D144" i="2"/>
  <c r="D143" i="2"/>
  <c r="D142" i="2"/>
  <c r="D140" i="2"/>
  <c r="D137" i="2"/>
  <c r="D136" i="2"/>
  <c r="D134" i="2"/>
  <c r="D133" i="2"/>
  <c r="D130" i="2"/>
  <c r="D127" i="2"/>
  <c r="D126" i="2"/>
  <c r="D124" i="2"/>
  <c r="D122" i="2"/>
  <c r="D121" i="2"/>
  <c r="D120" i="2"/>
  <c r="D119" i="2"/>
  <c r="D118" i="2"/>
  <c r="D115" i="2"/>
  <c r="D113" i="2" s="1"/>
  <c r="E109" i="2"/>
  <c r="G109" i="2" s="1"/>
  <c r="I109" i="2" s="1"/>
  <c r="K109" i="2" s="1"/>
  <c r="M109" i="2" s="1"/>
  <c r="E104" i="2"/>
  <c r="G104" i="2" s="1"/>
  <c r="I104" i="2" s="1"/>
  <c r="K104" i="2" s="1"/>
  <c r="M104" i="2" s="1"/>
  <c r="E103" i="2"/>
  <c r="G103" i="2" s="1"/>
  <c r="I103" i="2" s="1"/>
  <c r="K103" i="2" s="1"/>
  <c r="M103" i="2" s="1"/>
  <c r="E102" i="2"/>
  <c r="G102" i="2" s="1"/>
  <c r="I102" i="2" s="1"/>
  <c r="K102" i="2" s="1"/>
  <c r="M102" i="2" s="1"/>
  <c r="E101" i="2"/>
  <c r="G101" i="2" s="1"/>
  <c r="I101" i="2" s="1"/>
  <c r="K101" i="2" s="1"/>
  <c r="M101" i="2" s="1"/>
  <c r="E100" i="2"/>
  <c r="G100" i="2" s="1"/>
  <c r="I100" i="2" s="1"/>
  <c r="K100" i="2" s="1"/>
  <c r="M100" i="2" s="1"/>
  <c r="E99" i="2"/>
  <c r="G99" i="2" s="1"/>
  <c r="I99" i="2" s="1"/>
  <c r="K99" i="2" s="1"/>
  <c r="M99" i="2" s="1"/>
  <c r="E98" i="2"/>
  <c r="G98" i="2" s="1"/>
  <c r="I98" i="2" s="1"/>
  <c r="K98" i="2" s="1"/>
  <c r="M98" i="2" s="1"/>
  <c r="E97" i="2"/>
  <c r="G97" i="2" s="1"/>
  <c r="I97" i="2" s="1"/>
  <c r="K97" i="2" s="1"/>
  <c r="M97" i="2" s="1"/>
  <c r="E96" i="2"/>
  <c r="G96" i="2" s="1"/>
  <c r="I96" i="2" s="1"/>
  <c r="K96" i="2" s="1"/>
  <c r="M96" i="2" s="1"/>
  <c r="E93" i="2"/>
  <c r="G93" i="2" s="1"/>
  <c r="I93" i="2" s="1"/>
  <c r="K93" i="2" s="1"/>
  <c r="M93" i="2" s="1"/>
  <c r="E92" i="2"/>
  <c r="G92" i="2" s="1"/>
  <c r="I92" i="2" s="1"/>
  <c r="K92" i="2" s="1"/>
  <c r="M92" i="2" s="1"/>
  <c r="E90" i="2"/>
  <c r="G90" i="2" s="1"/>
  <c r="I90" i="2" s="1"/>
  <c r="K90" i="2" s="1"/>
  <c r="M90" i="2" s="1"/>
  <c r="E89" i="2"/>
  <c r="G89" i="2" s="1"/>
  <c r="I89" i="2" s="1"/>
  <c r="K89" i="2" s="1"/>
  <c r="M89" i="2" s="1"/>
  <c r="E86" i="2"/>
  <c r="E84" i="2"/>
  <c r="E80" i="2"/>
  <c r="G80" i="2" s="1"/>
  <c r="I80" i="2" s="1"/>
  <c r="K80" i="2" s="1"/>
  <c r="M80" i="2" s="1"/>
  <c r="E79" i="2"/>
  <c r="G79" i="2" s="1"/>
  <c r="I79" i="2" s="1"/>
  <c r="K79" i="2" s="1"/>
  <c r="M79" i="2" s="1"/>
  <c r="E77" i="2"/>
  <c r="G77" i="2" s="1"/>
  <c r="I77" i="2" s="1"/>
  <c r="K77" i="2" s="1"/>
  <c r="M77" i="2" s="1"/>
  <c r="E76" i="2"/>
  <c r="G76" i="2" s="1"/>
  <c r="I76" i="2" s="1"/>
  <c r="K76" i="2" s="1"/>
  <c r="M76" i="2" s="1"/>
  <c r="E75" i="2"/>
  <c r="G75" i="2" s="1"/>
  <c r="I75" i="2" s="1"/>
  <c r="K75" i="2" s="1"/>
  <c r="M75" i="2" s="1"/>
  <c r="E73" i="2"/>
  <c r="G73" i="2" s="1"/>
  <c r="I73" i="2" s="1"/>
  <c r="K73" i="2" s="1"/>
  <c r="M73" i="2" s="1"/>
  <c r="E72" i="2"/>
  <c r="G72" i="2" s="1"/>
  <c r="I72" i="2" s="1"/>
  <c r="K72" i="2" s="1"/>
  <c r="M72" i="2" s="1"/>
  <c r="E70" i="2"/>
  <c r="E64" i="2"/>
  <c r="E62" i="2"/>
  <c r="E60" i="2"/>
  <c r="G60" i="2" s="1"/>
  <c r="I60" i="2" s="1"/>
  <c r="K60" i="2" s="1"/>
  <c r="M60" i="2" s="1"/>
  <c r="E59" i="2"/>
  <c r="G59" i="2" s="1"/>
  <c r="I59" i="2" s="1"/>
  <c r="K59" i="2" s="1"/>
  <c r="M59" i="2" s="1"/>
  <c r="E53" i="2"/>
  <c r="E51" i="2"/>
  <c r="G51" i="2" s="1"/>
  <c r="I51" i="2" s="1"/>
  <c r="K51" i="2" s="1"/>
  <c r="M51" i="2" s="1"/>
  <c r="E50" i="2"/>
  <c r="G50" i="2" s="1"/>
  <c r="I50" i="2" s="1"/>
  <c r="E48" i="2"/>
  <c r="G48" i="2" s="1"/>
  <c r="I48" i="2" s="1"/>
  <c r="K48" i="2" s="1"/>
  <c r="M48" i="2" s="1"/>
  <c r="E47" i="2"/>
  <c r="G47" i="2" s="1"/>
  <c r="I47" i="2" s="1"/>
  <c r="K47" i="2" s="1"/>
  <c r="M47" i="2" s="1"/>
  <c r="E45" i="2"/>
  <c r="E42" i="2"/>
  <c r="E40" i="2"/>
  <c r="E35" i="2"/>
  <c r="E32" i="2"/>
  <c r="E26" i="2"/>
  <c r="G26" i="2" s="1"/>
  <c r="I26" i="2" s="1"/>
  <c r="K26" i="2" s="1"/>
  <c r="M26" i="2" s="1"/>
  <c r="E27" i="2"/>
  <c r="G27" i="2" s="1"/>
  <c r="I27" i="2" s="1"/>
  <c r="K27" i="2" s="1"/>
  <c r="M27" i="2" s="1"/>
  <c r="E25" i="2"/>
  <c r="G25" i="2" s="1"/>
  <c r="I25" i="2" s="1"/>
  <c r="K25" i="2" s="1"/>
  <c r="M25" i="2" s="1"/>
  <c r="E15" i="2"/>
  <c r="G15" i="2" s="1"/>
  <c r="I15" i="2" s="1"/>
  <c r="K15" i="2" s="1"/>
  <c r="M15" i="2" s="1"/>
  <c r="E16" i="2"/>
  <c r="G16" i="2" s="1"/>
  <c r="I16" i="2" s="1"/>
  <c r="K16" i="2" s="1"/>
  <c r="M16" i="2" s="1"/>
  <c r="E17" i="2"/>
  <c r="G17" i="2" s="1"/>
  <c r="I17" i="2" s="1"/>
  <c r="K17" i="2" s="1"/>
  <c r="M17" i="2" s="1"/>
  <c r="E18" i="2"/>
  <c r="G18" i="2" s="1"/>
  <c r="I18" i="2" s="1"/>
  <c r="K18" i="2" s="1"/>
  <c r="M18" i="2" s="1"/>
  <c r="E19" i="2"/>
  <c r="G19" i="2" s="1"/>
  <c r="I19" i="2" s="1"/>
  <c r="K19" i="2" s="1"/>
  <c r="M19" i="2" s="1"/>
  <c r="E20" i="2"/>
  <c r="G20" i="2" s="1"/>
  <c r="I20" i="2" s="1"/>
  <c r="K20" i="2" s="1"/>
  <c r="M20" i="2" s="1"/>
  <c r="E14" i="2"/>
  <c r="G14" i="2" s="1"/>
  <c r="I14" i="2" s="1"/>
  <c r="K14" i="2" s="1"/>
  <c r="M14" i="2" s="1"/>
  <c r="E141" i="2"/>
  <c r="E113" i="2"/>
  <c r="D91" i="2"/>
  <c r="D87" i="2"/>
  <c r="D85" i="2"/>
  <c r="D83" i="2"/>
  <c r="D78" i="2"/>
  <c r="D74" i="2"/>
  <c r="D71" i="2" s="1"/>
  <c r="D69" i="2"/>
  <c r="D63" i="2"/>
  <c r="D61" i="2"/>
  <c r="D58" i="2"/>
  <c r="D52" i="2"/>
  <c r="D49" i="2"/>
  <c r="D46" i="2"/>
  <c r="D44" i="2"/>
  <c r="D41" i="2"/>
  <c r="D39" i="2"/>
  <c r="D34" i="2"/>
  <c r="D31" i="2"/>
  <c r="D24" i="2"/>
  <c r="D23" i="2" s="1"/>
  <c r="D12" i="2"/>
  <c r="M46" i="2" l="1"/>
  <c r="M74" i="2"/>
  <c r="M71" i="2" s="1"/>
  <c r="M87" i="2"/>
  <c r="M78" i="2"/>
  <c r="M13" i="2"/>
  <c r="M12" i="2" s="1"/>
  <c r="M24" i="2"/>
  <c r="M23" i="2" s="1"/>
  <c r="M58" i="2"/>
  <c r="K46" i="2"/>
  <c r="K58" i="2"/>
  <c r="K24" i="2"/>
  <c r="K23" i="2" s="1"/>
  <c r="K13" i="2"/>
  <c r="K12" i="2" s="1"/>
  <c r="K74" i="2"/>
  <c r="K71" i="2" s="1"/>
  <c r="I49" i="2"/>
  <c r="K50" i="2"/>
  <c r="I113" i="2"/>
  <c r="I112" i="2" s="1"/>
  <c r="I111" i="2" s="1"/>
  <c r="K114" i="2"/>
  <c r="K78" i="2"/>
  <c r="K87" i="2"/>
  <c r="I78" i="2"/>
  <c r="I87" i="2"/>
  <c r="G67" i="2"/>
  <c r="I68" i="2"/>
  <c r="I58" i="2"/>
  <c r="I46" i="2"/>
  <c r="I91" i="2"/>
  <c r="I74" i="2"/>
  <c r="I71" i="2" s="1"/>
  <c r="I13" i="2"/>
  <c r="I12" i="2" s="1"/>
  <c r="I24" i="2"/>
  <c r="I23" i="2" s="1"/>
  <c r="G58" i="2"/>
  <c r="G46" i="2"/>
  <c r="G74" i="2"/>
  <c r="G71" i="2" s="1"/>
  <c r="G49" i="2"/>
  <c r="E34" i="2"/>
  <c r="G35" i="2"/>
  <c r="E63" i="2"/>
  <c r="G64" i="2"/>
  <c r="G13" i="2"/>
  <c r="G12" i="2" s="1"/>
  <c r="G24" i="2"/>
  <c r="G23" i="2" s="1"/>
  <c r="E39" i="2"/>
  <c r="G40" i="2"/>
  <c r="E69" i="2"/>
  <c r="G70" i="2"/>
  <c r="E83" i="2"/>
  <c r="G84" i="2"/>
  <c r="G91" i="2"/>
  <c r="E41" i="2"/>
  <c r="G42" i="2"/>
  <c r="E85" i="2"/>
  <c r="G86" i="2"/>
  <c r="E31" i="2"/>
  <c r="G32" i="2"/>
  <c r="E44" i="2"/>
  <c r="G45" i="2"/>
  <c r="E61" i="2"/>
  <c r="G62" i="2"/>
  <c r="G78" i="2"/>
  <c r="G87" i="2"/>
  <c r="E52" i="2"/>
  <c r="G53" i="2"/>
  <c r="E58" i="2"/>
  <c r="E91" i="2"/>
  <c r="E74" i="2"/>
  <c r="E71" i="2" s="1"/>
  <c r="E13" i="2"/>
  <c r="E12" i="2" s="1"/>
  <c r="D131" i="2"/>
  <c r="D117" i="2" s="1"/>
  <c r="D82" i="2"/>
  <c r="E49" i="2"/>
  <c r="E78" i="2"/>
  <c r="E87" i="2"/>
  <c r="E46" i="2"/>
  <c r="D132" i="2"/>
  <c r="D141" i="2"/>
  <c r="E24" i="2"/>
  <c r="E23" i="2" s="1"/>
  <c r="E112" i="2"/>
  <c r="E111" i="2" s="1"/>
  <c r="D57" i="2"/>
  <c r="D54" i="2" s="1"/>
  <c r="D43" i="2"/>
  <c r="D30" i="2"/>
  <c r="D29" i="2" s="1"/>
  <c r="K113" i="2" l="1"/>
  <c r="K112" i="2" s="1"/>
  <c r="K111" i="2" s="1"/>
  <c r="M114" i="2"/>
  <c r="M113" i="2" s="1"/>
  <c r="M112" i="2" s="1"/>
  <c r="M111" i="2" s="1"/>
  <c r="K49" i="2"/>
  <c r="M50" i="2"/>
  <c r="M49" i="2" s="1"/>
  <c r="I67" i="2"/>
  <c r="K68" i="2"/>
  <c r="G69" i="2"/>
  <c r="I70" i="2"/>
  <c r="G44" i="2"/>
  <c r="I45" i="2"/>
  <c r="G34" i="2"/>
  <c r="I35" i="2"/>
  <c r="G85" i="2"/>
  <c r="I86" i="2"/>
  <c r="G83" i="2"/>
  <c r="I84" i="2"/>
  <c r="G39" i="2"/>
  <c r="I40" i="2"/>
  <c r="G63" i="2"/>
  <c r="I64" i="2"/>
  <c r="G52" i="2"/>
  <c r="I53" i="2"/>
  <c r="G61" i="2"/>
  <c r="I62" i="2"/>
  <c r="G31" i="2"/>
  <c r="I32" i="2"/>
  <c r="G41" i="2"/>
  <c r="I42" i="2"/>
  <c r="G43" i="2"/>
  <c r="E30" i="2"/>
  <c r="E29" i="2" s="1"/>
  <c r="E82" i="2"/>
  <c r="E57" i="2"/>
  <c r="E54" i="2" s="1"/>
  <c r="E43" i="2"/>
  <c r="D112" i="2"/>
  <c r="D111" i="2" s="1"/>
  <c r="D11" i="2"/>
  <c r="C149" i="2"/>
  <c r="K67" i="2" l="1"/>
  <c r="M68" i="2"/>
  <c r="M67" i="2" s="1"/>
  <c r="G82" i="2"/>
  <c r="G30" i="2"/>
  <c r="G29" i="2" s="1"/>
  <c r="I63" i="2"/>
  <c r="K64" i="2"/>
  <c r="I41" i="2"/>
  <c r="K42" i="2"/>
  <c r="I61" i="2"/>
  <c r="K62" i="2"/>
  <c r="I83" i="2"/>
  <c r="K84" i="2"/>
  <c r="I69" i="2"/>
  <c r="K70" i="2"/>
  <c r="I31" i="2"/>
  <c r="K32" i="2"/>
  <c r="I52" i="2"/>
  <c r="K53" i="2"/>
  <c r="I39" i="2"/>
  <c r="K40" i="2"/>
  <c r="I85" i="2"/>
  <c r="K86" i="2"/>
  <c r="I44" i="2"/>
  <c r="I43" i="2" s="1"/>
  <c r="K45" i="2"/>
  <c r="I34" i="2"/>
  <c r="K35" i="2"/>
  <c r="G57" i="2"/>
  <c r="G54" i="2" s="1"/>
  <c r="E11" i="2"/>
  <c r="E156" i="2" s="1"/>
  <c r="D156" i="2"/>
  <c r="K34" i="2" l="1"/>
  <c r="K30" i="2" s="1"/>
  <c r="K29" i="2" s="1"/>
  <c r="M35" i="2"/>
  <c r="M34" i="2" s="1"/>
  <c r="K85" i="2"/>
  <c r="M86" i="2"/>
  <c r="M85" i="2" s="1"/>
  <c r="K52" i="2"/>
  <c r="M53" i="2"/>
  <c r="M52" i="2" s="1"/>
  <c r="K61" i="2"/>
  <c r="M62" i="2"/>
  <c r="M61" i="2" s="1"/>
  <c r="K63" i="2"/>
  <c r="M64" i="2"/>
  <c r="M63" i="2" s="1"/>
  <c r="K44" i="2"/>
  <c r="K43" i="2" s="1"/>
  <c r="M45" i="2"/>
  <c r="M44" i="2" s="1"/>
  <c r="M43" i="2" s="1"/>
  <c r="K39" i="2"/>
  <c r="M40" i="2"/>
  <c r="M39" i="2" s="1"/>
  <c r="K31" i="2"/>
  <c r="M32" i="2"/>
  <c r="M31" i="2" s="1"/>
  <c r="M30" i="2" s="1"/>
  <c r="K83" i="2"/>
  <c r="M84" i="2"/>
  <c r="M83" i="2" s="1"/>
  <c r="K41" i="2"/>
  <c r="M42" i="2"/>
  <c r="M41" i="2" s="1"/>
  <c r="K69" i="2"/>
  <c r="M70" i="2"/>
  <c r="M69" i="2" s="1"/>
  <c r="I82" i="2"/>
  <c r="K82" i="2"/>
  <c r="G11" i="2"/>
  <c r="G156" i="2" s="1"/>
  <c r="I30" i="2"/>
  <c r="I29" i="2" s="1"/>
  <c r="I57" i="2"/>
  <c r="I54" i="2" s="1"/>
  <c r="K57" i="2"/>
  <c r="K54" i="2" s="1"/>
  <c r="C113" i="2"/>
  <c r="M29" i="2" l="1"/>
  <c r="M82" i="2"/>
  <c r="M57" i="2"/>
  <c r="M54" i="2" s="1"/>
  <c r="I11" i="2"/>
  <c r="I156" i="2" s="1"/>
  <c r="K11" i="2"/>
  <c r="K156" i="2" s="1"/>
  <c r="C91" i="2"/>
  <c r="C74" i="2"/>
  <c r="M11" i="2" l="1"/>
  <c r="M156" i="2" s="1"/>
  <c r="C71" i="2"/>
  <c r="C46" i="2" l="1"/>
  <c r="C148" i="2" l="1"/>
  <c r="C12" i="2" l="1"/>
  <c r="C87" i="2"/>
  <c r="C85" i="2"/>
  <c r="C83" i="2"/>
  <c r="C78" i="2"/>
  <c r="C69" i="2"/>
  <c r="C63" i="2"/>
  <c r="C61" i="2"/>
  <c r="C58" i="2"/>
  <c r="C52" i="2"/>
  <c r="C49" i="2"/>
  <c r="C44" i="2"/>
  <c r="C41" i="2"/>
  <c r="C39" i="2"/>
  <c r="C37" i="2"/>
  <c r="C34" i="2"/>
  <c r="C31" i="2"/>
  <c r="C132" i="2"/>
  <c r="C23" i="2" l="1"/>
  <c r="C43" i="2"/>
  <c r="C57" i="2"/>
  <c r="C54" i="2" s="1"/>
  <c r="C30" i="2"/>
  <c r="C29" i="2" s="1"/>
  <c r="C82" i="2"/>
  <c r="C117" i="2"/>
  <c r="C11" i="2" l="1"/>
  <c r="C112" i="2" l="1"/>
  <c r="C111" i="2" s="1"/>
  <c r="C156"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Стогова Анна Николаевна</author>
  </authors>
  <commentList>
    <comment ref="A120" authorId="0" shapeId="0" xr:uid="{00000000-0006-0000-0000-000001000000}">
      <text>
        <r>
          <rPr>
            <b/>
            <sz val="9"/>
            <color indexed="81"/>
            <rFont val="Tahoma"/>
            <family val="2"/>
            <charset val="204"/>
          </rPr>
          <t>Стогова Анна Николаевна:</t>
        </r>
        <r>
          <rPr>
            <sz val="9"/>
            <color indexed="81"/>
            <rFont val="Tahoma"/>
            <family val="2"/>
            <charset val="204"/>
          </rPr>
          <t xml:space="preserve">
040 2 02 25349 05 0000 150</t>
        </r>
      </text>
    </comment>
  </commentList>
</comments>
</file>

<file path=xl/sharedStrings.xml><?xml version="1.0" encoding="utf-8"?>
<sst xmlns="http://schemas.openxmlformats.org/spreadsheetml/2006/main" count="309" uniqueCount="297">
  <si>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</si>
  <si>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</si>
  <si>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Иные межбюджетные трансферты</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</si>
  <si>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</si>
  <si>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государственную регистрацию актов гражданского состояния</t>
  </si>
  <si>
    <t>БЕЗВОЗМЕЗДНЫЕ ПОСТУПЛЕНИЯ ОТ ДРУГИХ БЮДЖЕТОВ БЮДЖЕТНОЙ СИСТЕМЫ РОССИЙСКОЙ ФЕДЕРАЦИИ</t>
  </si>
  <si>
    <t>БЕЗВОЗМЕЗДНЫЕ ПОСТУПЛЕНИЯ</t>
  </si>
  <si>
    <t xml:space="preserve">000 2 00 00000 00 0000 000 </t>
  </si>
  <si>
    <t xml:space="preserve">Наименование кода классификации доходов   </t>
  </si>
  <si>
    <t>Код классификации                              доходов</t>
  </si>
  <si>
    <t>000 2 02 00000 00 0000 000</t>
  </si>
  <si>
    <t>Прочие дотации  бюджетам муниципальных районов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</si>
  <si>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</si>
  <si>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Прочие безвозмездные поступления в  бюджеты муниципальных районов </t>
  </si>
  <si>
    <t>Дотации  бюджетам муниципальных районов на поддержку мер по обеспечению сбалансированности бюджетов</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</si>
  <si>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</si>
  <si>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Дотации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</si>
  <si>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</si>
  <si>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</si>
  <si>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</si>
  <si>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</si>
  <si>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</si>
  <si>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</si>
  <si>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</si>
  <si>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</si>
  <si>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</si>
  <si>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</si>
  <si>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</si>
  <si>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000 101 02030 01 0000 110</t>
  </si>
  <si>
    <t>000 1 01 02040 01 0000 110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</si>
  <si>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</si>
  <si>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</si>
  <si>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</si>
  <si>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</si>
  <si>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</si>
  <si>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</si>
  <si>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</si>
  <si>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</si>
  <si>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</si>
  <si>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</si>
  <si>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</si>
  <si>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</si>
  <si>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</si>
  <si>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</si>
  <si>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</si>
  <si>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</si>
  <si>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</si>
  <si>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</si>
  <si>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000 1 05 02000 02 0000 110</t>
  </si>
  <si>
    <t>Единый  налог  на  вмененный  доход для отдельных видов деятельности</t>
  </si>
  <si>
    <t>000 1 05 02010 02 0000 110</t>
  </si>
  <si>
    <t>000 1 05 03000 01 0000 110</t>
  </si>
  <si>
    <t xml:space="preserve">Единый  сельскохозяйственный налог  </t>
  </si>
  <si>
    <t>000 1 05 03010 01 0000 110</t>
  </si>
  <si>
    <t>000 1 05 04000 02 0000 110</t>
  </si>
  <si>
    <t>Налог, взимаемый в связи с применением патентной системы налогообложения</t>
  </si>
  <si>
    <t>000 1 05 04020 02 0000 110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</si>
  <si>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</si>
  <si>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</si>
  <si>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</si>
  <si>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000 1 06 01000 00 0000 110</t>
  </si>
  <si>
    <t>Налог на имущество физических лиц</t>
  </si>
  <si>
    <t>000 1 06 01030 05 0000 110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</si>
  <si>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</si>
  <si>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000 1 06 06000 00 0000 110</t>
  </si>
  <si>
    <t>Земельный налог</t>
  </si>
  <si>
    <t>000 1 06 06033 05 0000 110</t>
  </si>
  <si>
    <t>Земельный налог с организаций,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</si>
  <si>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</si>
  <si>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</si>
  <si>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</si>
  <si>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</si>
  <si>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000 1 08 03010 01 0000 110</t>
  </si>
  <si>
    <t>000 1 11 00000 00 0000 000</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</si>
  <si>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</si>
  <si>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</si>
  <si>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</si>
  <si>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</si>
  <si>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</si>
  <si>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</si>
  <si>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000 1 11 05010 00 0000 120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</si>
  <si>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</si>
  <si>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000 1 11 05013 05 0000 120</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</si>
  <si>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</si>
  <si>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</si>
  <si>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</si>
  <si>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</si>
  <si>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</si>
  <si>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</si>
  <si>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000 1 11 05030 00 0000 120</t>
  </si>
  <si>
    <t>000 1 11 05035 05 0000 120</t>
  </si>
  <si>
    <t>000 1 11 09000 00 0000 120</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</si>
  <si>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</si>
  <si>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</si>
  <si>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</si>
  <si>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</si>
  <si>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</si>
  <si>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</si>
  <si>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</si>
  <si>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</si>
  <si>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</si>
  <si>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000 112 01070 01 0000 120</t>
  </si>
  <si>
    <t>000 1 13 00000 00 0000 000</t>
  </si>
  <si>
    <t>000 1 13 01995 05 0000 130</t>
  </si>
  <si>
    <t>Прочие доходы от оказания платных услуг (работ) получателями средств бюджетов муниципальных районов</t>
  </si>
  <si>
    <t>000 1 13 02065 05 0000 130</t>
  </si>
  <si>
    <t>Доходы,поступающие в порядке возмещения расходов,понесенных в связи с эксплуатацией имущества муниципальныых районов</t>
  </si>
  <si>
    <t>000 1 13 02995 05 0000 130</t>
  </si>
  <si>
    <t>Прочие доходы от компенсации затрат бюджетов муниципальных районов</t>
  </si>
  <si>
    <t>000 1 14 00000 00 0000 000</t>
  </si>
  <si>
    <t>ДОХОДЫ ОТ ПРОДАЖИ МАТЕРИАЛЬНЫХ И НЕМАТЕРИАЛЬНЫХ АКТИВОВ</t>
  </si>
  <si>
    <t>000 1 14 01000 00 0000 410</t>
  </si>
  <si>
    <t xml:space="preserve">Доходы от продажи квартир </t>
  </si>
  <si>
    <t>000 1 14 01050 05 0000 410</t>
  </si>
  <si>
    <t xml:space="preserve">Доходы от продажи квартир, находящихся в собственности  муниципальных районов </t>
  </si>
  <si>
    <t>000 1 14 02000 00 0000 000</t>
  </si>
  <si>
    <t>000 1 14 02053 05 0000 410</t>
  </si>
  <si>
    <t>000 1 14 06000 00 0000 430</t>
  </si>
  <si>
    <t>000 1 14 06013 05 0000 430</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</si>
  <si>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</si>
  <si>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</si>
  <si>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</si>
  <si>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</si>
  <si>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</si>
  <si>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</si>
  <si>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ИТОГО ДОХОДОВ</t>
  </si>
  <si>
    <t>000 1 12 01041 01 0000 120</t>
  </si>
  <si>
    <t>000 1 12 01042 01 0000 120</t>
  </si>
  <si>
    <t>Плата за размещение отходов производства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</si>
  <si>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</si>
  <si>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</si>
  <si>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</si>
  <si>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</si>
  <si>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</si>
  <si>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</si>
  <si>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</si>
  <si>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000 2 18 00000 00 0000 000</t>
  </si>
  <si>
    <t>Транспортный налог</t>
  </si>
  <si>
    <t>Транспортный налог с организаций</t>
  </si>
  <si>
    <t>Транспортный налог с физических лиц</t>
  </si>
  <si>
    <t>000 1 16 11050 01 0000 140</t>
  </si>
  <si>
    <t>000 2 02 10000 00 0000 150</t>
  </si>
  <si>
    <t>000 2 02 15002 05 0000 150</t>
  </si>
  <si>
    <t>000 2 02 20000 00 0000 150</t>
  </si>
  <si>
    <t>000 2 02 20041 05 0000 150</t>
  </si>
  <si>
    <t>000 2 02 25497 05 0000 150</t>
  </si>
  <si>
    <t>000 2 02 25555 05 0000 150</t>
  </si>
  <si>
    <t>000 2 02 29999 05 0000 150</t>
  </si>
  <si>
    <t>000 2 02 30000 00 0000 150</t>
  </si>
  <si>
    <t>000 2 02 30024 05 0000 150</t>
  </si>
  <si>
    <t>000 2 02 30029 05 0000 150</t>
  </si>
  <si>
    <t>000 2 02 35082 05 0000 150</t>
  </si>
  <si>
    <t>000 2 02 35118 05 0000 150</t>
  </si>
  <si>
    <t>000 2 02  35120 05 0000 150</t>
  </si>
  <si>
    <t>000 2 02 35930 05 0000 150</t>
  </si>
  <si>
    <t>000 2 02 40000 00 0000 150</t>
  </si>
  <si>
    <t>000 2 02 40014 05 0000 150</t>
  </si>
  <si>
    <t>000 2 02 49999 05 0000 150</t>
  </si>
  <si>
    <t>000 2 07 00000 00 0000 150</t>
  </si>
  <si>
    <t>000 2 18 05000 05 0000 150</t>
  </si>
  <si>
    <t>000 2 19 00000 00 0000 000</t>
  </si>
  <si>
    <t>000 2 19 00000 05 0000 150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</si>
  <si>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</si>
  <si>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000 1 06 04000 02 0000 110</t>
  </si>
  <si>
    <t>000 1 06 04011 02 0000 110</t>
  </si>
  <si>
    <t>000 1 06 04012 02 0000 110</t>
  </si>
  <si>
    <t>000 2 07 05000 05 0000 150</t>
  </si>
  <si>
    <t>000 1 16 01082 01 0000 140</t>
  </si>
  <si>
    <t>000 1 16 01092 01 0000 140</t>
  </si>
  <si>
    <t>000 1 16 01203 01 0000 140</t>
  </si>
  <si>
    <t>000 1 16 02010 02 0000 140</t>
  </si>
  <si>
    <t>000 2 02 15001 05 0000 150</t>
  </si>
  <si>
    <t>000 2 02 25519 05 0000 150</t>
  </si>
  <si>
    <t>000 2 02 19999 05 0000 150</t>
  </si>
  <si>
    <t>000 2 02 25304 05 0000 150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</si>
  <si>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</si>
  <si>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000 1 16 01053 01 0000 140</t>
  </si>
  <si>
    <t>000 1 16 01083 01 0000 140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</si>
  <si>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</si>
  <si>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</si>
  <si>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</si>
  <si>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</si>
  <si>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</si>
  <si>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</si>
  <si>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</si>
  <si>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</si>
  <si>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</si>
  <si>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Субсидии бюджетам муниципальных районов на реализацию программ формирования современной городской среды</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</si>
  <si>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</si>
  <si>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</si>
  <si>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ВОЗВРАТ ОСТАТКОВ СУБСИДИЙ, СУБВЕНЦИЙ И ИНЫХ МЕЖБЮДЖЕТНЫХ ТРАНСФЕРТОВ, ИМЕЮЩИХ ЦЕЛЕВОЕ НАЗНАЧЕНИЕ, ПРОШЛЫХ ЛЕТ</t>
  </si>
  <si>
    <t>ПРОЧИЕ БЕЗВОЗМЕЗДНЫЕ ПОСТУПЛЕНИЯ</t>
  </si>
  <si>
    <t>000 2 02 35176 05 0000 150</t>
  </si>
  <si>
    <t>000 2 02 35469 05 0000 150</t>
  </si>
  <si>
    <t>Субвенции бюджетам муниципальных районов на проведение Всероссийской переписи населения 2020 года</t>
  </si>
  <si>
    <t>Плата за выбросы загрязняющих веществ в атмосферный воздух стационарными объектами</t>
  </si>
  <si>
    <t>Плата за размещение твердых коммунальных отходов</t>
  </si>
  <si>
    <t>000 2 02 45303 05 0000 150</t>
  </si>
  <si>
    <t>000 1 03 02231 01 0000 110</t>
  </si>
  <si>
    <t>000 1 03 02241 01 0000 110</t>
  </si>
  <si>
    <t>000 1 03 02251 01 0000 110</t>
  </si>
  <si>
    <t>000 1 03 02261 01 0000 110</t>
  </si>
  <si>
    <t>000 1 16 01192 01 0000 140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</si>
  <si>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</si>
  <si>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</si>
  <si>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</si>
  <si>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</si>
  <si>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000 1 01 02080 01 0000 110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</si>
  <si>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</si>
  <si>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</si>
  <si>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(тыс.рублей)</t>
  </si>
  <si>
    <t>000 1 01 02130 01 0000 110</t>
  </si>
  <si>
    <t>000 1 01 02140 01 0000 110</t>
  </si>
  <si>
    <t>000 2 02 25179 05 0000 150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</si>
  <si>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</si>
  <si>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</si>
  <si>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</si>
  <si>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</si>
  <si>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</si>
  <si>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организациями остатков субсидий прошлых лет</t>
  </si>
  <si>
    <t>000 2 07 05020 05 0000 150</t>
  </si>
  <si>
    <t>Поступления от денежных пожертвований, предоставляемых физическими лицами получателям средств бюджетов муниципальных районов</t>
  </si>
  <si>
    <t>000 2 07 05030 05 0000 150</t>
  </si>
  <si>
    <t>Прочие безвозмездные поступления в бюджеты муниципальных районов</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</si>
  <si>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</si>
  <si>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</si>
  <si>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000 2 02 25394 05 0000 150</t>
  </si>
  <si>
    <t>Субсидии бюджетам муниципальных районов на приведение в нормативное состояние автомобильных дорог и искусственных дорожных сооружений</t>
  </si>
  <si>
    <t>000 2 02 25513 05 0000 150</t>
  </si>
  <si>
    <t>Субсидии бюджетам муниципальных районов на развитие сети учреждений культурно-досугового типа</t>
  </si>
  <si>
    <t>000 2 02 25576 05 0000 150</t>
  </si>
  <si>
    <t>000 2 02 25590 05 0000 150</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</si>
  <si>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</si>
  <si>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</si>
  <si>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</si>
  <si>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</si>
  <si>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</si>
  <si>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</si>
  <si>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000 2 02 20077 05 0000 150</t>
  </si>
  <si>
    <t>Субсидии бюджетам муниципальных районов на софинансирование капитальных вложений в объекты муниципальной собственности</t>
  </si>
  <si>
    <t>000 2 02 25750 05 0000 150</t>
  </si>
  <si>
    <t>Субсидии бюджетам муниципальных районов на реализацию мероприятий по модернизации школьных систем образования</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</si>
  <si>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</si>
  <si>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</si>
  <si>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</si>
  <si>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</si>
  <si>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</si>
  <si>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</si>
  <si>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</si>
  <si>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</si>
  <si>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000 2 02 25154 05 0000 150</t>
  </si>
  <si>
    <t>000 2 02 45050 00 0000 150</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</si>
  <si>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</si>
  <si>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</si>
  <si>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</si>
  <si>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Таблица</t>
  </si>
  <si>
    <t>к пояснительной записке</t>
  </si>
  <si>
    <r>
      <t xml:space="preserve">Доходы  от реализации </t>
    </r>
    <r>
      <rPr>
        <i/>
        <sz val="10"/>
        <rFont val="Times New Roman"/>
        <family val="1"/>
        <charset val="204"/>
      </rPr>
      <t xml:space="preserve"> </t>
    </r>
    <r>
      <rPr>
        <sz val="10"/>
        <rFont val="Times New Roman"/>
        <family val="1"/>
        <charset val="204"/>
      </rPr>
      <t>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r>
  </si>
  <si>
    <t>сумма изменений (гр.5-гр.3)</t>
  </si>
  <si>
    <t>всего с учетом изменений</t>
  </si>
  <si>
    <t>ДОХОДЫ ОТ ИСПОЛЬЗОВАНИЯ ИМУЩЕСТВА, НАХОДЯЩЕГОСЯ В ГОСУДАРСТВЕННОЙ И МУНИЦИПАЛЬНОЙ СОБСТВЕННОСТИ</t>
  </si>
  <si>
    <t>ШТРАФЫ, САНКЦИИ, ВОЗМЕЩЕНИЕ УЩЕРБА</t>
  </si>
  <si>
    <t>Изменения в решение Думы Нижневартовского района от 08.12.2025 № 1054 "О бюджете Нижневартовского района на 2026 год и плановый период 2027 и 2028 годов"</t>
  </si>
  <si>
    <t>план, утвержд. решением  Думы от 08.12.2025 № 1054</t>
  </si>
  <si>
    <t>000 1 01 02150 01 0000 110</t>
  </si>
  <si>
    <t>000 1 01 02210 01 0000 110</t>
  </si>
  <si>
    <t>000 1 11 05430 00 0000 120</t>
  </si>
  <si>
    <t>000 1 11 05430 05 0000 120</t>
  </si>
  <si>
    <t>000 2 02 45179 05 0000 150</t>
  </si>
  <si>
    <t xml:space="preserve">Субсидии бюджетам муниципальных районов на техническое оснащение региональных и муниципальных музеев
</t>
  </si>
  <si>
    <t>план, утвержд. решением  Думы от 05.02.2026 № 1069</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</si>
  <si>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</si>
  <si>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</si>
  <si>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</si>
  <si>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000 1 11 05 325 05 0000 120</t>
  </si>
  <si>
    <t>000 1 11 05 320 00 0000 120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</si>
  <si>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</si>
  <si>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</si>
  <si>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000 1 16 01 074 01 0000 140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</si>
  <si>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</si>
  <si>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000 1 16 07 010 05 0000 140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</si>
  <si>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</si>
  <si>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000 1 16 10 031 05 0000 140</t>
  </si>
  <si>
    <t>план, утвержд. решением  Думы от 21.03.2026 № 1084</t>
  </si>
  <si>
    <t>Субсидии бюджетам муниципальных районов на обеспечение комплексного развития сельских территорий</t>
  </si>
  <si>
    <t>ДОХОДЫ ОТ ОКАЗАНИЯ ПЛАТНЫХ УСЛУГ И КОМПЕНСАЦИИ ЗАТРАТ ГОСУДАРСТВА</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</si>
  <si>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</si>
  <si>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</si>
  <si>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</si>
  <si>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план, утвержд. решением  Думы от 30.04.2026 № 1090</t>
  </si>
  <si>
    <t>план, утвержд. решением  Думы от 01.07.2026 № 1099</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</si>
  <si>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</si>
  <si>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000 1 16 01 072 01 0000 140</t>
  </si>
  <si>
    <t>000 1 16 10 129 01 0000 140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</si>
  <si>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</si>
  <si>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000 1 16 11 064 01 0000 140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</si>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</sst>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Red]\-#,##0.0"/>
    <numFmt numFmtId="165" formatCode="000\.0\.00\.00000\.00\.0000\.000"/>
    <numFmt numFmtId="166" formatCode="0.00000"/>
    <numFmt numFmtId="167" formatCode="#,##0.0"/>
    <numFmt numFmtId="168" formatCode="0.0000"/>
    <numFmt numFmtId="169" formatCode="#,##0.0_ ;[Red]\-#,##0.0\ "/>
  </numFmts>
  <fonts count="31" x14ac:knownFonts="1">
    <font>
      <sz val="11"/>
      <color theme="1"/>
      <name val="Calibri"/>
      <family val="2"/>
      <charset val="204"/>
      <scheme val="minor"/>
    </font>
    <font>
      <sz val="10"/>
      <name val="Arial"/>
      <family val="2"/>
      <charset val="204"/>
    </font>
    <font>
      <sz val="11"/>
      <name val="Times New Roman"/>
      <family val="1"/>
      <charset val="204"/>
    </font>
    <font>
      <b/>
      <sz val="11"/>
      <name val="Times New Roman"/>
      <family val="1"/>
      <charset val="204"/>
    </font>
    <font>
      <i/>
      <sz val="10"/>
      <name val="Arial"/>
      <family val="2"/>
      <charset val="204"/>
    </font>
    <font>
      <b/>
      <sz val="10"/>
      <name val="Arial"/>
      <family val="2"/>
      <charset val="204"/>
    </font>
    <font>
      <sz val="14"/>
      <name val="Times New Roman"/>
      <family val="1"/>
      <charset val="204"/>
    </font>
    <font>
      <b/>
      <sz val="14"/>
      <name val="Times New Roman"/>
      <family val="1"/>
      <charset val="204"/>
    </font>
    <font>
      <sz val="12"/>
      <name val="Times New Roman"/>
      <family val="1"/>
      <charset val="204"/>
    </font>
    <font>
      <b/>
      <sz val="12"/>
      <name val="Times New Roman"/>
      <family val="1"/>
      <charset val="204"/>
    </font>
    <font>
      <sz val="11"/>
      <color theme="4" tint="-0.249977111117893"/>
      <name val="Times New Roman"/>
      <family val="1"/>
      <charset val="204"/>
    </font>
    <font>
      <sz val="12"/>
      <color theme="4" tint="-0.249977111117893"/>
      <name val="Times New Roman"/>
      <family val="1"/>
      <charset val="204"/>
    </font>
    <font>
      <b/>
      <sz val="11"/>
      <color theme="4" tint="-0.249977111117893"/>
      <name val="Times New Roman"/>
      <family val="1"/>
      <charset val="204"/>
    </font>
    <font>
      <b/>
      <sz val="12"/>
      <color theme="4" tint="-0.249977111117893"/>
      <name val="Times New Roman"/>
      <family val="1"/>
      <charset val="204"/>
    </font>
    <font>
      <sz val="11"/>
      <color rgb="FF0070C0"/>
      <name val="Times New Roman"/>
      <family val="1"/>
      <charset val="204"/>
    </font>
    <font>
      <sz val="12"/>
      <name val="Times New Roman"/>
      <family val="1"/>
    </font>
    <font>
      <sz val="11"/>
      <color rgb="FF0070C0"/>
      <name val="Times New Roman"/>
      <family val="1"/>
    </font>
    <font>
      <b/>
      <sz val="10"/>
      <name val="Times New Roman"/>
      <family val="1"/>
      <charset val="204"/>
    </font>
    <font>
      <sz val="10"/>
      <name val="Times New Roman"/>
      <family val="1"/>
      <charset val="204"/>
    </font>
    <font>
      <i/>
      <sz val="10"/>
      <name val="Times New Roman"/>
      <family val="1"/>
      <charset val="204"/>
    </font>
    <font>
      <sz val="10"/>
      <color theme="1"/>
      <name val="Times New Roman"/>
      <family val="1"/>
      <charset val="204"/>
    </font>
    <font>
      <b/>
      <i/>
      <sz val="10"/>
      <name val="Times New Roman"/>
      <family val="1"/>
      <charset val="204"/>
    </font>
    <font>
      <sz val="10"/>
      <name val="Calibri"/>
      <family val="2"/>
      <charset val="204"/>
      <scheme val="minor"/>
    </font>
    <font>
      <b/>
      <sz val="10"/>
      <color theme="1"/>
      <name val="Times New Roman"/>
      <family val="1"/>
      <charset val="204"/>
    </font>
    <font>
      <sz val="9"/>
      <name val="Times New Roman"/>
      <family val="1"/>
      <charset val="204"/>
    </font>
    <font>
      <sz val="10"/>
      <name val="Times New Roman"/>
      <family val="1"/>
    </font>
    <font>
      <sz val="9"/>
      <color indexed="81"/>
      <name val="Tahoma"/>
      <family val="2"/>
      <charset val="204"/>
    </font>
    <font>
      <b/>
      <sz val="9"/>
      <color indexed="81"/>
      <name val="Tahoma"/>
      <family val="2"/>
      <charset val="204"/>
    </font>
    <font>
      <sz val="10"/>
      <color theme="3" tint="0.39997558519241921"/>
      <name val="Times New Roman"/>
      <family val="1"/>
      <charset val="204"/>
    </font>
    <font>
      <b/>
      <sz val="10"/>
      <color theme="3" tint="0.39997558519241921"/>
      <name val="Times New Roman"/>
      <family val="1"/>
      <charset val="204"/>
    </font>
    <font>
      <i/>
      <sz val="10"/>
      <color theme="3" tint="0.39997558519241921"/>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158">
    <xf numFmtId="0" fontId="0" fillId="0" borderId="0" xfId="0"/>
    <xf numFmtId="0" fontId="1" fillId="0" borderId="0" xfId="1" applyFill="1"/>
    <xf numFmtId="0" fontId="2" fillId="0" borderId="1" xfId="0" applyFont="1" applyFill="1" applyBorder="1" applyAlignment="1">
      <alignment horizontal="right"/>
    </xf>
    <xf numFmtId="49" fontId="2" fillId="0" borderId="1" xfId="2" applyNumberFormat="1" applyFont="1" applyFill="1" applyBorder="1" applyAlignment="1" applyProtection="1">
      <alignment horizontal="right" wrapText="1"/>
      <protection hidden="1"/>
    </xf>
    <xf numFmtId="0" fontId="6" fillId="0" borderId="0" xfId="1" applyNumberFormat="1" applyFont="1" applyFill="1" applyBorder="1" applyAlignment="1" applyProtection="1">
      <alignment horizontal="right" vertical="center"/>
      <protection hidden="1"/>
    </xf>
    <xf numFmtId="0" fontId="6" fillId="0" borderId="0" xfId="1" applyFont="1" applyFill="1" applyAlignment="1">
      <alignment horizontal="right"/>
    </xf>
    <xf numFmtId="0" fontId="2" fillId="0" borderId="0" xfId="1" applyFont="1" applyFill="1" applyAlignment="1" applyProtection="1">
      <alignment horizontal="right"/>
      <protection hidden="1"/>
    </xf>
    <xf numFmtId="0" fontId="2" fillId="0" borderId="0" xfId="1" applyFont="1" applyFill="1" applyProtection="1">
      <protection hidden="1"/>
    </xf>
    <xf numFmtId="0" fontId="4" fillId="0" borderId="0" xfId="1" applyFont="1" applyFill="1"/>
    <xf numFmtId="0" fontId="5" fillId="0" borderId="0" xfId="1" applyFont="1" applyFill="1"/>
    <xf numFmtId="166" fontId="2" fillId="0" borderId="1" xfId="2" applyNumberFormat="1" applyFont="1" applyFill="1" applyBorder="1" applyAlignment="1" applyProtection="1">
      <alignment horizontal="right" wrapText="1"/>
      <protection hidden="1"/>
    </xf>
    <xf numFmtId="49" fontId="3" fillId="0" borderId="1" xfId="2" applyNumberFormat="1" applyFont="1" applyFill="1" applyBorder="1" applyAlignment="1" applyProtection="1">
      <alignment horizontal="right" wrapText="1"/>
      <protection hidden="1"/>
    </xf>
    <xf numFmtId="0" fontId="2" fillId="0" borderId="0" xfId="1" applyFont="1" applyFill="1" applyAlignment="1">
      <alignment horizontal="right"/>
    </xf>
    <xf numFmtId="0" fontId="2" fillId="0" borderId="0" xfId="1" applyFont="1" applyFill="1"/>
    <xf numFmtId="0" fontId="10" fillId="0" borderId="1" xfId="0" applyFont="1" applyFill="1" applyBorder="1" applyAlignment="1">
      <alignment horizontal="right"/>
    </xf>
    <xf numFmtId="0" fontId="10" fillId="0" borderId="1" xfId="0" applyFont="1" applyFill="1" applyBorder="1" applyAlignment="1">
      <alignment wrapText="1"/>
    </xf>
    <xf numFmtId="167" fontId="11" fillId="0" borderId="1" xfId="0" applyNumberFormat="1" applyFont="1" applyFill="1" applyBorder="1" applyAlignment="1">
      <alignment horizontal="right"/>
    </xf>
    <xf numFmtId="0" fontId="12" fillId="0" borderId="1" xfId="0" applyFont="1" applyFill="1" applyBorder="1" applyAlignment="1">
      <alignment horizontal="right"/>
    </xf>
    <xf numFmtId="0" fontId="12" fillId="0" borderId="1" xfId="0" applyFont="1" applyFill="1" applyBorder="1" applyAlignment="1">
      <alignment wrapText="1"/>
    </xf>
    <xf numFmtId="167" fontId="13" fillId="0" borderId="1" xfId="0" applyNumberFormat="1" applyFont="1" applyFill="1" applyBorder="1" applyAlignment="1">
      <alignment horizontal="right"/>
    </xf>
    <xf numFmtId="0" fontId="1" fillId="0" borderId="0" xfId="1" applyFont="1" applyFill="1"/>
    <xf numFmtId="0" fontId="6" fillId="2" borderId="0" xfId="1" applyNumberFormat="1" applyFont="1" applyFill="1" applyBorder="1" applyAlignment="1" applyProtection="1">
      <alignment horizontal="right" vertical="center"/>
      <protection hidden="1"/>
    </xf>
    <xf numFmtId="0" fontId="2" fillId="2" borderId="0" xfId="1" applyNumberFormat="1" applyFont="1" applyFill="1" applyAlignment="1" applyProtection="1">
      <alignment horizontal="right"/>
      <protection hidden="1"/>
    </xf>
    <xf numFmtId="164" fontId="8" fillId="2" borderId="3" xfId="1" applyNumberFormat="1" applyFont="1" applyFill="1" applyBorder="1" applyAlignment="1" applyProtection="1">
      <alignment horizontal="right" vertical="center" wrapText="1"/>
      <protection hidden="1"/>
    </xf>
    <xf numFmtId="164" fontId="9" fillId="2" borderId="1" xfId="1" applyNumberFormat="1" applyFont="1" applyFill="1" applyBorder="1" applyAlignment="1" applyProtection="1">
      <alignment horizontal="right" vertical="center" wrapText="1"/>
      <protection hidden="1"/>
    </xf>
    <xf numFmtId="0" fontId="2" fillId="2" borderId="0" xfId="1" applyFont="1" applyFill="1"/>
    <xf numFmtId="166" fontId="10" fillId="0" borderId="1" xfId="2" applyNumberFormat="1" applyFont="1" applyFill="1" applyBorder="1" applyAlignment="1" applyProtection="1">
      <alignment horizontal="right" wrapText="1"/>
      <protection hidden="1"/>
    </xf>
    <xf numFmtId="0" fontId="14" fillId="0" borderId="1" xfId="0" applyFont="1" applyFill="1" applyBorder="1" applyAlignment="1">
      <alignment wrapText="1"/>
    </xf>
    <xf numFmtId="49" fontId="2" fillId="2" borderId="1" xfId="2" applyNumberFormat="1" applyFont="1" applyFill="1" applyBorder="1" applyAlignment="1" applyProtection="1">
      <alignment horizontal="right" wrapText="1"/>
      <protection hidden="1"/>
    </xf>
    <xf numFmtId="167" fontId="15" fillId="2" borderId="1" xfId="0" applyNumberFormat="1" applyFont="1" applyFill="1" applyBorder="1" applyAlignment="1">
      <alignment horizontal="right"/>
    </xf>
    <xf numFmtId="164" fontId="15" fillId="2" borderId="3" xfId="1" applyNumberFormat="1" applyFont="1" applyFill="1" applyBorder="1" applyAlignment="1" applyProtection="1">
      <alignment horizontal="right" vertical="center" wrapText="1"/>
      <protection hidden="1"/>
    </xf>
    <xf numFmtId="164" fontId="15" fillId="0" borderId="3" xfId="1" applyNumberFormat="1" applyFont="1" applyFill="1" applyBorder="1" applyAlignment="1" applyProtection="1">
      <alignment horizontal="right" vertical="center" wrapText="1"/>
      <protection hidden="1"/>
    </xf>
    <xf numFmtId="0" fontId="16" fillId="0" borderId="1" xfId="0" applyFont="1" applyFill="1" applyBorder="1" applyAlignment="1">
      <alignment wrapText="1"/>
    </xf>
    <xf numFmtId="0" fontId="14" fillId="0" borderId="1" xfId="0" applyFont="1" applyFill="1" applyBorder="1" applyAlignment="1">
      <alignment vertical="top" wrapText="1"/>
    </xf>
    <xf numFmtId="0" fontId="19" fillId="0" borderId="1" xfId="0" applyFont="1" applyFill="1" applyBorder="1" applyAlignment="1">
      <alignment wrapText="1"/>
    </xf>
    <xf numFmtId="0" fontId="18" fillId="0" borderId="1" xfId="0" applyFont="1" applyFill="1" applyBorder="1" applyAlignment="1">
      <alignment wrapText="1"/>
    </xf>
    <xf numFmtId="0" fontId="18" fillId="2" borderId="1" xfId="0" applyFont="1" applyFill="1" applyBorder="1" applyAlignment="1">
      <alignment wrapText="1"/>
    </xf>
    <xf numFmtId="0" fontId="17" fillId="0" borderId="1" xfId="0" applyFont="1" applyFill="1" applyBorder="1" applyAlignment="1">
      <alignment wrapText="1"/>
    </xf>
    <xf numFmtId="0" fontId="18" fillId="0" borderId="1" xfId="0" applyFont="1" applyFill="1" applyBorder="1" applyAlignment="1">
      <alignment horizontal="right"/>
    </xf>
    <xf numFmtId="166" fontId="18" fillId="0" borderId="1" xfId="0" applyNumberFormat="1" applyFont="1" applyFill="1" applyBorder="1" applyAlignment="1">
      <alignment wrapText="1"/>
    </xf>
    <xf numFmtId="168" fontId="18" fillId="0" borderId="1" xfId="0" applyNumberFormat="1" applyFont="1" applyFill="1" applyBorder="1" applyAlignment="1">
      <alignment wrapText="1"/>
    </xf>
    <xf numFmtId="0" fontId="18" fillId="0" borderId="3" xfId="0" applyFont="1" applyFill="1" applyBorder="1" applyAlignment="1">
      <alignment wrapText="1"/>
    </xf>
    <xf numFmtId="166" fontId="18" fillId="0" borderId="6" xfId="0" applyNumberFormat="1" applyFont="1" applyFill="1" applyBorder="1" applyAlignment="1">
      <alignment wrapText="1"/>
    </xf>
    <xf numFmtId="0" fontId="18" fillId="0" borderId="6" xfId="0" applyFont="1" applyFill="1" applyBorder="1" applyAlignment="1">
      <alignment wrapText="1"/>
    </xf>
    <xf numFmtId="0" fontId="17" fillId="0" borderId="4" xfId="1" applyNumberFormat="1" applyFont="1" applyFill="1" applyBorder="1" applyAlignment="1" applyProtection="1">
      <alignment horizontal="left" wrapText="1"/>
      <protection hidden="1"/>
    </xf>
    <xf numFmtId="0" fontId="18" fillId="0" borderId="4" xfId="1" applyNumberFormat="1" applyFont="1" applyFill="1" applyBorder="1" applyAlignment="1" applyProtection="1">
      <alignment horizontal="left" wrapText="1"/>
      <protection hidden="1"/>
    </xf>
    <xf numFmtId="0" fontId="21" fillId="0" borderId="1" xfId="0" applyFont="1" applyFill="1" applyBorder="1" applyAlignment="1">
      <alignment wrapText="1"/>
    </xf>
    <xf numFmtId="0" fontId="21" fillId="0" borderId="1" xfId="2" applyNumberFormat="1" applyFont="1" applyFill="1" applyBorder="1" applyAlignment="1" applyProtection="1">
      <alignment wrapText="1"/>
      <protection hidden="1"/>
    </xf>
    <xf numFmtId="0" fontId="18" fillId="0" borderId="1" xfId="2" applyNumberFormat="1" applyFont="1" applyFill="1" applyBorder="1" applyAlignment="1" applyProtection="1">
      <alignment wrapText="1"/>
      <protection hidden="1"/>
    </xf>
    <xf numFmtId="0" fontId="8" fillId="0" borderId="0" xfId="1" applyNumberFormat="1" applyFont="1" applyFill="1" applyBorder="1" applyAlignment="1" applyProtection="1">
      <alignment horizontal="right" vertical="center"/>
      <protection hidden="1"/>
    </xf>
    <xf numFmtId="0" fontId="24" fillId="0" borderId="5" xfId="1" applyNumberFormat="1" applyFont="1" applyFill="1" applyBorder="1" applyAlignment="1" applyProtection="1">
      <alignment horizontal="center" vertical="center" wrapText="1"/>
      <protection hidden="1"/>
    </xf>
    <xf numFmtId="0" fontId="24" fillId="2" borderId="5" xfId="1" applyNumberFormat="1" applyFont="1" applyFill="1" applyBorder="1" applyAlignment="1" applyProtection="1">
      <alignment horizontal="center" vertical="center" wrapText="1"/>
      <protection hidden="1"/>
    </xf>
    <xf numFmtId="0" fontId="24" fillId="0" borderId="1" xfId="1" applyFont="1" applyFill="1" applyBorder="1" applyAlignment="1">
      <alignment horizontal="center" vertical="center"/>
    </xf>
    <xf numFmtId="167" fontId="17" fillId="2" borderId="1" xfId="0" applyNumberFormat="1" applyFont="1" applyFill="1" applyBorder="1" applyAlignment="1">
      <alignment horizontal="center" vertical="center"/>
    </xf>
    <xf numFmtId="167" fontId="19" fillId="2" borderId="1" xfId="0" applyNumberFormat="1" applyFont="1" applyFill="1" applyBorder="1" applyAlignment="1">
      <alignment horizontal="center" vertical="center"/>
    </xf>
    <xf numFmtId="167" fontId="18" fillId="2" borderId="1" xfId="1" applyNumberFormat="1" applyFont="1" applyFill="1" applyBorder="1" applyAlignment="1" applyProtection="1">
      <alignment horizontal="center" vertical="center"/>
      <protection hidden="1"/>
    </xf>
    <xf numFmtId="164" fontId="17" fillId="2" borderId="3" xfId="1" applyNumberFormat="1" applyFont="1" applyFill="1" applyBorder="1" applyAlignment="1" applyProtection="1">
      <alignment horizontal="center" vertical="center" wrapText="1"/>
      <protection hidden="1"/>
    </xf>
    <xf numFmtId="164" fontId="18" fillId="2" borderId="3" xfId="1" applyNumberFormat="1" applyFont="1" applyFill="1" applyBorder="1" applyAlignment="1" applyProtection="1">
      <alignment horizontal="center" vertical="center" wrapText="1"/>
      <protection hidden="1"/>
    </xf>
    <xf numFmtId="164" fontId="21" fillId="0" borderId="3" xfId="1" applyNumberFormat="1" applyFont="1" applyFill="1" applyBorder="1" applyAlignment="1" applyProtection="1">
      <alignment horizontal="center" vertical="center" wrapText="1"/>
      <protection hidden="1"/>
    </xf>
    <xf numFmtId="164" fontId="21" fillId="2" borderId="3" xfId="1" applyNumberFormat="1" applyFont="1" applyFill="1" applyBorder="1" applyAlignment="1" applyProtection="1">
      <alignment horizontal="center" vertical="center" wrapText="1"/>
      <protection hidden="1"/>
    </xf>
    <xf numFmtId="164" fontId="18" fillId="0" borderId="3" xfId="1" applyNumberFormat="1" applyFont="1" applyFill="1" applyBorder="1" applyAlignment="1" applyProtection="1">
      <alignment horizontal="center" vertical="center" wrapText="1"/>
      <protection hidden="1"/>
    </xf>
    <xf numFmtId="164" fontId="18" fillId="2" borderId="1" xfId="1" applyNumberFormat="1" applyFont="1" applyFill="1" applyBorder="1" applyAlignment="1" applyProtection="1">
      <alignment horizontal="center" vertical="center" wrapText="1"/>
      <protection hidden="1"/>
    </xf>
    <xf numFmtId="164" fontId="17" fillId="2" borderId="1" xfId="1" applyNumberFormat="1" applyFont="1" applyFill="1" applyBorder="1" applyAlignment="1" applyProtection="1">
      <alignment horizontal="center" vertical="center" wrapText="1"/>
      <protection hidden="1"/>
    </xf>
    <xf numFmtId="0" fontId="18" fillId="0" borderId="1" xfId="1" applyFont="1" applyFill="1" applyBorder="1" applyAlignment="1">
      <alignment horizontal="center" vertical="center"/>
    </xf>
    <xf numFmtId="167" fontId="18" fillId="2" borderId="1" xfId="0" applyNumberFormat="1" applyFont="1" applyFill="1" applyBorder="1" applyAlignment="1">
      <alignment horizontal="center" vertical="center"/>
    </xf>
    <xf numFmtId="167" fontId="18" fillId="0" borderId="1" xfId="1" applyNumberFormat="1" applyFont="1" applyFill="1" applyBorder="1" applyAlignment="1">
      <alignment horizontal="center" vertical="center"/>
    </xf>
    <xf numFmtId="167" fontId="18" fillId="0" borderId="1" xfId="0" applyNumberFormat="1" applyFont="1" applyFill="1" applyBorder="1" applyAlignment="1">
      <alignment horizontal="center" vertical="center"/>
    </xf>
    <xf numFmtId="169" fontId="18" fillId="0" borderId="1" xfId="1" applyNumberFormat="1" applyFont="1" applyFill="1" applyBorder="1" applyAlignment="1">
      <alignment horizontal="center" vertical="center"/>
    </xf>
    <xf numFmtId="0" fontId="17" fillId="0" borderId="1" xfId="0" applyFont="1" applyFill="1" applyBorder="1" applyAlignment="1">
      <alignment horizontal="center" vertical="center"/>
    </xf>
    <xf numFmtId="0" fontId="19" fillId="0" borderId="1" xfId="0" applyFont="1" applyFill="1" applyBorder="1" applyAlignment="1">
      <alignment horizontal="center"/>
    </xf>
    <xf numFmtId="0" fontId="18" fillId="0" borderId="1" xfId="0" applyNumberFormat="1" applyFont="1" applyFill="1" applyBorder="1" applyAlignment="1">
      <alignment horizontal="center" wrapText="1"/>
    </xf>
    <xf numFmtId="0" fontId="18" fillId="0" borderId="1" xfId="0" applyFont="1" applyFill="1" applyBorder="1" applyAlignment="1">
      <alignment horizontal="center" wrapText="1"/>
    </xf>
    <xf numFmtId="0" fontId="17" fillId="0" borderId="1" xfId="0" applyFont="1" applyFill="1" applyBorder="1" applyAlignment="1">
      <alignment horizontal="center"/>
    </xf>
    <xf numFmtId="0" fontId="18" fillId="0" borderId="1" xfId="0" applyFont="1" applyFill="1" applyBorder="1" applyAlignment="1">
      <alignment horizontal="center"/>
    </xf>
    <xf numFmtId="166" fontId="18" fillId="0" borderId="1" xfId="0" applyNumberFormat="1" applyFont="1" applyFill="1" applyBorder="1" applyAlignment="1">
      <alignment horizontal="center" wrapText="1"/>
    </xf>
    <xf numFmtId="168" fontId="18" fillId="0" borderId="1" xfId="0" applyNumberFormat="1" applyFont="1" applyFill="1" applyBorder="1" applyAlignment="1">
      <alignment horizontal="center"/>
    </xf>
    <xf numFmtId="166" fontId="18" fillId="0" borderId="1" xfId="0" applyNumberFormat="1" applyFont="1" applyFill="1" applyBorder="1" applyAlignment="1">
      <alignment horizontal="center"/>
    </xf>
    <xf numFmtId="166" fontId="18" fillId="0" borderId="6" xfId="0" applyNumberFormat="1" applyFont="1" applyFill="1" applyBorder="1" applyAlignment="1">
      <alignment horizontal="center"/>
    </xf>
    <xf numFmtId="0" fontId="20" fillId="0" borderId="1" xfId="0" applyFont="1" applyFill="1" applyBorder="1" applyAlignment="1">
      <alignment horizontal="center"/>
    </xf>
    <xf numFmtId="165" fontId="17" fillId="0" borderId="4" xfId="1" applyNumberFormat="1" applyFont="1" applyFill="1" applyBorder="1" applyAlignment="1" applyProtection="1">
      <alignment horizontal="center" wrapText="1"/>
      <protection hidden="1"/>
    </xf>
    <xf numFmtId="0" fontId="21" fillId="0" borderId="1" xfId="0" applyFont="1" applyFill="1" applyBorder="1" applyAlignment="1">
      <alignment horizontal="center"/>
    </xf>
    <xf numFmtId="49" fontId="21" fillId="0" borderId="1" xfId="2" applyNumberFormat="1" applyFont="1" applyFill="1" applyBorder="1" applyAlignment="1" applyProtection="1">
      <alignment horizontal="center" wrapText="1"/>
      <protection hidden="1"/>
    </xf>
    <xf numFmtId="49" fontId="18" fillId="0" borderId="1" xfId="2" applyNumberFormat="1" applyFont="1" applyFill="1" applyBorder="1" applyAlignment="1" applyProtection="1">
      <alignment horizontal="center" wrapText="1"/>
      <protection hidden="1"/>
    </xf>
    <xf numFmtId="166" fontId="18" fillId="0" borderId="1" xfId="2" applyNumberFormat="1" applyFont="1" applyFill="1" applyBorder="1" applyAlignment="1" applyProtection="1">
      <alignment horizontal="center" wrapText="1"/>
      <protection hidden="1"/>
    </xf>
    <xf numFmtId="49" fontId="17" fillId="0" borderId="1" xfId="2" applyNumberFormat="1" applyFont="1" applyFill="1" applyBorder="1" applyAlignment="1" applyProtection="1">
      <alignment horizontal="center" wrapText="1"/>
      <protection hidden="1"/>
    </xf>
    <xf numFmtId="167" fontId="25" fillId="2" borderId="1" xfId="1" applyNumberFormat="1" applyFont="1" applyFill="1" applyBorder="1" applyAlignment="1" applyProtection="1">
      <alignment horizontal="center" vertical="center"/>
      <protection hidden="1"/>
    </xf>
    <xf numFmtId="0" fontId="1" fillId="0" borderId="1" xfId="1" applyFont="1" applyFill="1" applyBorder="1" applyAlignment="1">
      <alignment horizontal="center" vertical="center"/>
    </xf>
    <xf numFmtId="166" fontId="18" fillId="0" borderId="3" xfId="2" applyNumberFormat="1" applyFont="1" applyFill="1" applyBorder="1" applyAlignment="1" applyProtection="1">
      <alignment horizontal="center" wrapText="1"/>
      <protection hidden="1"/>
    </xf>
    <xf numFmtId="169" fontId="18" fillId="0" borderId="3" xfId="1" applyNumberFormat="1" applyFont="1" applyFill="1" applyBorder="1" applyAlignment="1">
      <alignment horizontal="center" vertical="center"/>
    </xf>
    <xf numFmtId="164" fontId="25" fillId="2" borderId="1" xfId="1" applyNumberFormat="1" applyFont="1" applyFill="1" applyBorder="1" applyAlignment="1" applyProtection="1">
      <alignment horizontal="center" vertical="center" wrapText="1"/>
      <protection hidden="1"/>
    </xf>
    <xf numFmtId="167" fontId="17" fillId="2" borderId="1" xfId="1" applyNumberFormat="1" applyFont="1" applyFill="1" applyBorder="1" applyAlignment="1" applyProtection="1">
      <alignment horizontal="center" vertical="center" wrapText="1"/>
      <protection hidden="1"/>
    </xf>
    <xf numFmtId="0" fontId="25" fillId="2" borderId="1" xfId="0" applyFont="1" applyFill="1" applyBorder="1" applyAlignment="1">
      <alignment wrapText="1"/>
    </xf>
    <xf numFmtId="0" fontId="18" fillId="2" borderId="3" xfId="0" applyFont="1" applyFill="1" applyBorder="1" applyAlignment="1">
      <alignment wrapText="1"/>
    </xf>
    <xf numFmtId="0" fontId="18" fillId="2" borderId="1" xfId="2" applyNumberFormat="1" applyFont="1" applyFill="1" applyBorder="1" applyAlignment="1" applyProtection="1">
      <alignment wrapText="1"/>
      <protection hidden="1"/>
    </xf>
    <xf numFmtId="49" fontId="18" fillId="2" borderId="1" xfId="2" applyNumberFormat="1" applyFont="1" applyFill="1" applyBorder="1" applyAlignment="1" applyProtection="1">
      <alignment horizontal="center" wrapText="1"/>
      <protection hidden="1"/>
    </xf>
    <xf numFmtId="169" fontId="18" fillId="2" borderId="1" xfId="1" applyNumberFormat="1" applyFont="1" applyFill="1" applyBorder="1" applyAlignment="1">
      <alignment horizontal="center" vertical="center"/>
    </xf>
    <xf numFmtId="49" fontId="28" fillId="0" borderId="1" xfId="2" applyNumberFormat="1" applyFont="1" applyFill="1" applyBorder="1" applyAlignment="1" applyProtection="1">
      <alignment horizontal="center" wrapText="1"/>
      <protection hidden="1"/>
    </xf>
    <xf numFmtId="0" fontId="28" fillId="0" borderId="1" xfId="2" applyNumberFormat="1" applyFont="1" applyFill="1" applyBorder="1" applyAlignment="1" applyProtection="1">
      <alignment wrapText="1"/>
      <protection hidden="1"/>
    </xf>
    <xf numFmtId="164" fontId="28" fillId="2" borderId="3" xfId="1" applyNumberFormat="1" applyFont="1" applyFill="1" applyBorder="1" applyAlignment="1" applyProtection="1">
      <alignment horizontal="center" vertical="center" wrapText="1"/>
      <protection hidden="1"/>
    </xf>
    <xf numFmtId="169" fontId="28" fillId="0" borderId="1" xfId="1" applyNumberFormat="1" applyFont="1" applyFill="1" applyBorder="1" applyAlignment="1">
      <alignment horizontal="center" vertical="center"/>
    </xf>
    <xf numFmtId="0" fontId="28" fillId="0" borderId="1" xfId="0" applyFont="1" applyFill="1" applyBorder="1" applyAlignment="1">
      <alignment horizontal="center"/>
    </xf>
    <xf numFmtId="0" fontId="28" fillId="2" borderId="1" xfId="0" applyFont="1" applyFill="1" applyBorder="1" applyAlignment="1">
      <alignment wrapText="1"/>
    </xf>
    <xf numFmtId="167" fontId="28" fillId="0" borderId="1" xfId="1" applyNumberFormat="1" applyFont="1" applyFill="1" applyBorder="1" applyAlignment="1">
      <alignment horizontal="center" vertical="center"/>
    </xf>
    <xf numFmtId="0" fontId="28" fillId="2" borderId="1" xfId="2" applyNumberFormat="1" applyFont="1" applyFill="1" applyBorder="1" applyAlignment="1" applyProtection="1">
      <alignment vertical="top" wrapText="1"/>
      <protection hidden="1"/>
    </xf>
    <xf numFmtId="0" fontId="28" fillId="0" borderId="1" xfId="0" applyFont="1" applyFill="1" applyBorder="1" applyAlignment="1">
      <alignment wrapText="1"/>
    </xf>
    <xf numFmtId="0" fontId="28" fillId="0" borderId="1" xfId="1" applyFont="1" applyFill="1" applyBorder="1" applyAlignment="1">
      <alignment horizontal="center" vertical="center"/>
    </xf>
    <xf numFmtId="0" fontId="29" fillId="0" borderId="1" xfId="0" applyFont="1" applyFill="1" applyBorder="1" applyAlignment="1">
      <alignment horizontal="center"/>
    </xf>
    <xf numFmtId="0" fontId="29" fillId="0" borderId="3" xfId="0" applyFont="1" applyFill="1" applyBorder="1" applyAlignment="1">
      <alignment wrapText="1"/>
    </xf>
    <xf numFmtId="0" fontId="28" fillId="0" borderId="2" xfId="0" applyFont="1" applyFill="1" applyBorder="1" applyAlignment="1">
      <alignment horizontal="center"/>
    </xf>
    <xf numFmtId="0" fontId="28" fillId="0" borderId="1" xfId="0" applyFont="1" applyFill="1" applyBorder="1" applyAlignment="1">
      <alignment horizontal="justify" vertical="top" wrapText="1"/>
    </xf>
    <xf numFmtId="0" fontId="28" fillId="0" borderId="1" xfId="0" applyFont="1" applyFill="1" applyBorder="1" applyAlignment="1">
      <alignment horizontal="justify" wrapText="1"/>
    </xf>
    <xf numFmtId="0" fontId="30" fillId="0" borderId="2" xfId="0" applyFont="1" applyFill="1" applyBorder="1" applyAlignment="1">
      <alignment horizontal="center"/>
    </xf>
    <xf numFmtId="0" fontId="30" fillId="0" borderId="1" xfId="0" applyFont="1" applyFill="1" applyBorder="1" applyAlignment="1">
      <alignment horizontal="justify" wrapText="1"/>
    </xf>
    <xf numFmtId="0" fontId="28" fillId="0" borderId="6" xfId="0" applyFont="1" applyFill="1" applyBorder="1" applyAlignment="1">
      <alignment horizontal="justify" wrapText="1"/>
    </xf>
    <xf numFmtId="0" fontId="28" fillId="0" borderId="6" xfId="0" applyFont="1" applyFill="1" applyBorder="1" applyAlignment="1">
      <alignment horizontal="justify" vertical="top" wrapText="1"/>
    </xf>
    <xf numFmtId="167" fontId="29" fillId="2" borderId="1" xfId="0" applyNumberFormat="1" applyFont="1" applyFill="1" applyBorder="1" applyAlignment="1">
      <alignment horizontal="center" vertical="center"/>
    </xf>
    <xf numFmtId="167" fontId="30" fillId="2" borderId="1" xfId="0" applyNumberFormat="1" applyFont="1" applyFill="1" applyBorder="1" applyAlignment="1">
      <alignment horizontal="center" vertical="center"/>
    </xf>
    <xf numFmtId="0" fontId="24" fillId="0" borderId="1" xfId="0" applyNumberFormat="1" applyFont="1" applyFill="1" applyBorder="1" applyAlignment="1">
      <alignment wrapText="1"/>
    </xf>
    <xf numFmtId="0" fontId="24" fillId="0" borderId="1" xfId="0" applyFont="1" applyFill="1" applyBorder="1" applyAlignment="1">
      <alignment wrapText="1"/>
    </xf>
    <xf numFmtId="0" fontId="24" fillId="2" borderId="1" xfId="0" applyFont="1" applyFill="1" applyBorder="1" applyAlignment="1">
      <alignment wrapText="1"/>
    </xf>
    <xf numFmtId="0" fontId="10" fillId="0" borderId="3" xfId="0" applyFont="1" applyFill="1" applyBorder="1" applyAlignment="1">
      <alignment horizontal="right"/>
    </xf>
    <xf numFmtId="0" fontId="10" fillId="0" borderId="3" xfId="0" applyFont="1" applyFill="1" applyBorder="1" applyAlignment="1">
      <alignment wrapText="1"/>
    </xf>
    <xf numFmtId="167" fontId="11" fillId="0" borderId="3" xfId="0" applyNumberFormat="1" applyFont="1" applyFill="1" applyBorder="1" applyAlignment="1">
      <alignment horizontal="right"/>
    </xf>
    <xf numFmtId="167" fontId="1" fillId="0" borderId="0" xfId="1" applyNumberFormat="1" applyFill="1"/>
    <xf numFmtId="167" fontId="1" fillId="0" borderId="1" xfId="1" applyNumberFormat="1" applyFont="1" applyFill="1" applyBorder="1" applyAlignment="1">
      <alignment horizontal="center" vertical="center"/>
    </xf>
    <xf numFmtId="167" fontId="17" fillId="2" borderId="3" xfId="1" applyNumberFormat="1" applyFont="1" applyFill="1" applyBorder="1" applyAlignment="1" applyProtection="1">
      <alignment horizontal="center" vertical="center" wrapText="1"/>
      <protection hidden="1"/>
    </xf>
    <xf numFmtId="167" fontId="18" fillId="2" borderId="3" xfId="1" applyNumberFormat="1" applyFont="1" applyFill="1" applyBorder="1" applyAlignment="1" applyProtection="1">
      <alignment horizontal="center" vertical="center" wrapText="1"/>
      <protection hidden="1"/>
    </xf>
    <xf numFmtId="167" fontId="21" fillId="0" borderId="3" xfId="1" applyNumberFormat="1" applyFont="1" applyFill="1" applyBorder="1" applyAlignment="1" applyProtection="1">
      <alignment horizontal="center" vertical="center" wrapText="1"/>
      <protection hidden="1"/>
    </xf>
    <xf numFmtId="167" fontId="21" fillId="2" borderId="3" xfId="1" applyNumberFormat="1" applyFont="1" applyFill="1" applyBorder="1" applyAlignment="1" applyProtection="1">
      <alignment horizontal="center" vertical="center" wrapText="1"/>
      <protection hidden="1"/>
    </xf>
    <xf numFmtId="167" fontId="18" fillId="2" borderId="1" xfId="1" applyNumberFormat="1" applyFont="1" applyFill="1" applyBorder="1" applyAlignment="1">
      <alignment horizontal="center" vertical="center"/>
    </xf>
    <xf numFmtId="167" fontId="18" fillId="0" borderId="3" xfId="1" applyNumberFormat="1" applyFont="1" applyFill="1" applyBorder="1" applyAlignment="1">
      <alignment horizontal="center" vertical="center"/>
    </xf>
    <xf numFmtId="0" fontId="1" fillId="0" borderId="1" xfId="1" applyFont="1" applyFill="1" applyBorder="1"/>
    <xf numFmtId="167" fontId="1" fillId="0" borderId="1" xfId="1" applyNumberFormat="1" applyFont="1" applyFill="1" applyBorder="1"/>
    <xf numFmtId="164" fontId="8" fillId="2" borderId="1" xfId="1" applyNumberFormat="1" applyFont="1" applyFill="1" applyBorder="1" applyAlignment="1" applyProtection="1">
      <alignment horizontal="right" vertical="center" wrapText="1"/>
      <protection hidden="1"/>
    </xf>
    <xf numFmtId="166" fontId="18" fillId="0" borderId="1" xfId="2" applyNumberFormat="1" applyFont="1" applyFill="1" applyBorder="1" applyAlignment="1" applyProtection="1">
      <alignment horizontal="left" wrapText="1"/>
      <protection hidden="1"/>
    </xf>
    <xf numFmtId="166" fontId="18" fillId="0" borderId="3" xfId="2" applyNumberFormat="1" applyFont="1" applyFill="1" applyBorder="1" applyAlignment="1" applyProtection="1">
      <alignment horizontal="left" wrapText="1"/>
      <protection hidden="1"/>
    </xf>
    <xf numFmtId="0" fontId="21" fillId="0" borderId="1" xfId="2" applyNumberFormat="1" applyFont="1" applyFill="1" applyBorder="1" applyAlignment="1" applyProtection="1">
      <alignment horizontal="left" wrapText="1"/>
      <protection hidden="1"/>
    </xf>
    <xf numFmtId="0" fontId="3" fillId="0" borderId="1" xfId="2" applyNumberFormat="1" applyFont="1" applyFill="1" applyBorder="1" applyAlignment="1" applyProtection="1">
      <alignment wrapText="1"/>
      <protection hidden="1"/>
    </xf>
    <xf numFmtId="0" fontId="2" fillId="2" borderId="1" xfId="2" applyFont="1" applyFill="1" applyBorder="1" applyAlignment="1" applyProtection="1">
      <alignment wrapText="1"/>
      <protection hidden="1"/>
    </xf>
    <xf numFmtId="0" fontId="2" fillId="0" borderId="1" xfId="2" applyNumberFormat="1" applyFont="1" applyFill="1" applyBorder="1" applyAlignment="1" applyProtection="1">
      <alignment wrapText="1"/>
      <protection hidden="1"/>
    </xf>
    <xf numFmtId="0" fontId="17" fillId="0" borderId="1" xfId="2" applyNumberFormat="1" applyFont="1" applyFill="1" applyBorder="1" applyAlignment="1" applyProtection="1">
      <alignment wrapText="1"/>
      <protection hidden="1"/>
    </xf>
    <xf numFmtId="0" fontId="2" fillId="0" borderId="1" xfId="0" applyFont="1" applyFill="1" applyBorder="1" applyAlignment="1">
      <alignment wrapText="1"/>
    </xf>
    <xf numFmtId="167" fontId="8" fillId="0" borderId="1" xfId="0" applyNumberFormat="1" applyFont="1" applyFill="1" applyBorder="1" applyAlignment="1">
      <alignment horizontal="right"/>
    </xf>
    <xf numFmtId="167" fontId="18" fillId="2" borderId="3" xfId="0" applyNumberFormat="1" applyFont="1" applyFill="1" applyBorder="1" applyAlignment="1">
      <alignment horizontal="center" vertical="center"/>
    </xf>
    <xf numFmtId="0" fontId="18" fillId="0" borderId="3" xfId="1" applyFont="1" applyFill="1" applyBorder="1" applyAlignment="1">
      <alignment horizontal="center" vertical="center"/>
    </xf>
    <xf numFmtId="167" fontId="17" fillId="0" borderId="1" xfId="1" applyNumberFormat="1" applyFont="1" applyBorder="1" applyAlignment="1">
      <alignment horizontal="center" vertical="center" wrapText="1"/>
    </xf>
    <xf numFmtId="167" fontId="23" fillId="0" borderId="1" xfId="0" applyNumberFormat="1" applyFont="1" applyBorder="1" applyAlignment="1">
      <alignment horizontal="center" vertical="center" wrapText="1"/>
    </xf>
    <xf numFmtId="0" fontId="17" fillId="0" borderId="1" xfId="1" applyFont="1" applyBorder="1" applyAlignment="1">
      <alignment horizontal="center" vertical="center" wrapText="1"/>
    </xf>
    <xf numFmtId="0" fontId="23" fillId="0" borderId="1" xfId="0" applyFont="1" applyBorder="1" applyAlignment="1">
      <alignment horizontal="center" vertical="center" wrapText="1"/>
    </xf>
    <xf numFmtId="0" fontId="7" fillId="0" borderId="0" xfId="1" applyFont="1" applyAlignment="1" applyProtection="1">
      <alignment horizontal="center" vertical="center" wrapText="1"/>
      <protection hidden="1"/>
    </xf>
    <xf numFmtId="0" fontId="17" fillId="0" borderId="1" xfId="1" applyFont="1" applyBorder="1" applyAlignment="1" applyProtection="1">
      <alignment horizontal="center" vertical="center" wrapText="1"/>
      <protection hidden="1"/>
    </xf>
    <xf numFmtId="0" fontId="22" fillId="0" borderId="1" xfId="0" applyFont="1" applyBorder="1" applyAlignment="1">
      <alignment horizontal="center" vertical="center" wrapText="1"/>
    </xf>
    <xf numFmtId="0" fontId="2" fillId="0" borderId="0" xfId="1" applyNumberFormat="1" applyFont="1" applyFill="1" applyAlignment="1" applyProtection="1">
      <alignment horizontal="right" vertical="center"/>
      <protection hidden="1"/>
    </xf>
    <xf numFmtId="0" fontId="2" fillId="0"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horizontal="center" vertical="center"/>
      <protection hidden="1"/>
    </xf>
    <xf numFmtId="0" fontId="17" fillId="0" borderId="3" xfId="1" applyNumberFormat="1" applyFont="1" applyFill="1" applyBorder="1" applyAlignment="1" applyProtection="1">
      <alignment horizontal="center" vertical="center" wrapText="1"/>
      <protection hidden="1"/>
    </xf>
    <xf numFmtId="0" fontId="17" fillId="0" borderId="6" xfId="1" applyNumberFormat="1" applyFont="1" applyFill="1" applyBorder="1" applyAlignment="1" applyProtection="1">
      <alignment horizontal="center" vertical="center" wrapText="1"/>
      <protection hidden="1"/>
    </xf>
    <xf numFmtId="0" fontId="17" fillId="0" borderId="2" xfId="1" applyNumberFormat="1" applyFont="1" applyFill="1" applyBorder="1" applyAlignment="1" applyProtection="1">
      <alignment horizontal="center" vertical="center" wrapText="1"/>
      <protection hidden="1"/>
    </xf>
  </cellXfs>
  <cellStyles count="3">
    <cellStyle name="Обычный" xfId="0" builtinId="0"/>
    <cellStyle name="Обычный 2" xfId="1" xr:uid="{00000000-0005-0000-0000-000001000000}"/>
    <cellStyle name="Обычный_Tmp1" xfId="2" xr:uid="{00000000-0005-0000-0000-000002000000}"/>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M156"/>
  <sheetViews>
    <sheetView showGridLines="0" tabSelected="1" topLeftCell="A144" zoomScaleNormal="100" workbookViewId="0">
      <selection activeCell="M144" sqref="M144"/>
    </sheetView>
  </sheetViews>
  <sheetFormatPr defaultColWidth="9.125" defaultRowHeight="14.3" x14ac:dyDescent="0.25"/>
  <cols>
    <col min="1" max="1" width="24.25" style="12" customWidth="1"/>
    <col min="2" max="2" width="34.75" style="13" customWidth="1"/>
    <col min="3" max="3" width="14.125" style="25" hidden="1" customWidth="1"/>
    <col min="4" max="4" width="10.375" style="1" hidden="1" customWidth="1"/>
    <col min="5" max="5" width="11.75" style="1" hidden="1" customWidth="1"/>
    <col min="6" max="6" width="10.375" style="1" hidden="1" customWidth="1"/>
    <col min="7" max="7" width="11.75" style="1" hidden="1" customWidth="1"/>
    <col min="8" max="8" width="10.375" style="123" hidden="1" customWidth="1"/>
    <col min="9" max="9" width="11.75" style="1" hidden="1" customWidth="1"/>
    <col min="10" max="10" width="10.375" style="123" hidden="1" customWidth="1"/>
    <col min="11" max="11" width="11.75" style="1" customWidth="1"/>
    <col min="12" max="12" width="10.375" style="123" customWidth="1"/>
    <col min="13" max="13" width="11.75" style="1" customWidth="1"/>
    <col min="14" max="249" width="9.125" style="1" customWidth="1"/>
    <col min="250" max="16384" width="9.125" style="1"/>
  </cols>
  <sheetData>
    <row r="1" spans="1:13" ht="18.350000000000001" x14ac:dyDescent="0.3">
      <c r="A1" s="5"/>
      <c r="B1" s="1"/>
      <c r="C1" s="1"/>
      <c r="E1" s="49"/>
      <c r="G1" s="49"/>
      <c r="I1" s="49"/>
      <c r="K1" s="49"/>
      <c r="M1" s="49" t="s">
        <v>255</v>
      </c>
    </row>
    <row r="2" spans="1:13" ht="18.350000000000001" customHeight="1" x14ac:dyDescent="0.3">
      <c r="A2" s="5"/>
      <c r="B2" s="1"/>
      <c r="C2" s="1"/>
      <c r="E2" s="49"/>
      <c r="G2" s="49"/>
      <c r="I2" s="49"/>
      <c r="K2" s="49"/>
      <c r="M2" s="49" t="s">
        <v>256</v>
      </c>
    </row>
    <row r="3" spans="1:13" ht="18.350000000000001" x14ac:dyDescent="0.3">
      <c r="A3" s="5"/>
      <c r="B3" s="4"/>
      <c r="C3" s="21"/>
    </row>
    <row r="4" spans="1:13" ht="18.350000000000001" x14ac:dyDescent="0.3">
      <c r="A4" s="5"/>
      <c r="B4" s="4"/>
      <c r="C4" s="21"/>
    </row>
    <row r="5" spans="1:13" ht="62.5" customHeight="1" x14ac:dyDescent="0.2">
      <c r="A5" s="149" t="s">
        <v>262</v>
      </c>
      <c r="B5" s="149"/>
      <c r="C5" s="149"/>
      <c r="D5" s="149"/>
      <c r="E5" s="149"/>
      <c r="F5" s="149"/>
      <c r="G5" s="149"/>
      <c r="H5" s="149"/>
      <c r="I5" s="149"/>
      <c r="J5" s="149"/>
      <c r="K5" s="149"/>
      <c r="L5" s="149"/>
      <c r="M5" s="149"/>
    </row>
    <row r="6" spans="1:13" x14ac:dyDescent="0.2">
      <c r="A6" s="152"/>
      <c r="B6" s="153"/>
      <c r="C6" s="154"/>
    </row>
    <row r="7" spans="1:13" ht="14.3" customHeight="1" x14ac:dyDescent="0.25">
      <c r="A7" s="6"/>
      <c r="B7" s="7"/>
      <c r="C7" s="1"/>
      <c r="E7" s="22"/>
      <c r="G7" s="22"/>
      <c r="I7" s="22" t="s">
        <v>210</v>
      </c>
      <c r="K7" s="22"/>
      <c r="M7" s="22" t="s">
        <v>210</v>
      </c>
    </row>
    <row r="8" spans="1:13" ht="21.25" customHeight="1" x14ac:dyDescent="0.2">
      <c r="A8" s="155" t="s">
        <v>9</v>
      </c>
      <c r="B8" s="157" t="s">
        <v>8</v>
      </c>
      <c r="C8" s="150" t="s">
        <v>263</v>
      </c>
      <c r="D8" s="147" t="s">
        <v>258</v>
      </c>
      <c r="E8" s="150" t="s">
        <v>270</v>
      </c>
      <c r="F8" s="147" t="s">
        <v>258</v>
      </c>
      <c r="G8" s="150" t="s">
        <v>283</v>
      </c>
      <c r="H8" s="145" t="s">
        <v>258</v>
      </c>
      <c r="I8" s="150" t="s">
        <v>289</v>
      </c>
      <c r="J8" s="145" t="s">
        <v>258</v>
      </c>
      <c r="K8" s="150" t="s">
        <v>290</v>
      </c>
      <c r="L8" s="145" t="s">
        <v>258</v>
      </c>
      <c r="M8" s="147" t="s">
        <v>259</v>
      </c>
    </row>
    <row r="9" spans="1:13" ht="57.75" customHeight="1" x14ac:dyDescent="0.2">
      <c r="A9" s="156"/>
      <c r="B9" s="157"/>
      <c r="C9" s="151"/>
      <c r="D9" s="148"/>
      <c r="E9" s="151"/>
      <c r="F9" s="148"/>
      <c r="G9" s="151"/>
      <c r="H9" s="146"/>
      <c r="I9" s="151"/>
      <c r="J9" s="146"/>
      <c r="K9" s="151"/>
      <c r="L9" s="146"/>
      <c r="M9" s="148"/>
    </row>
    <row r="10" spans="1:13" ht="16.5" customHeight="1" x14ac:dyDescent="0.2">
      <c r="A10" s="50">
        <v>1</v>
      </c>
      <c r="B10" s="50">
        <v>2</v>
      </c>
      <c r="C10" s="51">
        <v>3</v>
      </c>
      <c r="D10" s="52">
        <v>4</v>
      </c>
      <c r="E10" s="52">
        <v>3</v>
      </c>
      <c r="F10" s="52">
        <v>4</v>
      </c>
      <c r="G10" s="52">
        <v>3</v>
      </c>
      <c r="H10" s="52">
        <v>4</v>
      </c>
      <c r="I10" s="52">
        <v>5</v>
      </c>
      <c r="J10" s="52">
        <v>4</v>
      </c>
      <c r="K10" s="52">
        <v>5</v>
      </c>
      <c r="L10" s="52">
        <v>4</v>
      </c>
      <c r="M10" s="52">
        <v>5</v>
      </c>
    </row>
    <row r="11" spans="1:13" ht="25.85" x14ac:dyDescent="0.2">
      <c r="A11" s="68" t="s">
        <v>19</v>
      </c>
      <c r="B11" s="37" t="s">
        <v>20</v>
      </c>
      <c r="C11" s="53">
        <f>C12+C23+C29+C43+C52+C54+C71+C78+C91+C82</f>
        <v>3153395</v>
      </c>
      <c r="D11" s="53">
        <f t="shared" ref="D11:E11" si="0">D12+D23+D29+D43+D52+D54+D71+D78+D91+D82</f>
        <v>0</v>
      </c>
      <c r="E11" s="53">
        <f t="shared" si="0"/>
        <v>3153395</v>
      </c>
      <c r="F11" s="53">
        <f t="shared" ref="F11:G11" si="1">F12+F23+F29+F43+F52+F54+F71+F78+F91+F82</f>
        <v>0</v>
      </c>
      <c r="G11" s="53">
        <f t="shared" si="1"/>
        <v>3153395</v>
      </c>
      <c r="H11" s="53">
        <f t="shared" ref="H11:I11" si="2">H12+H23+H29+H43+H52+H54+H71+H78+H91+H82</f>
        <v>55000</v>
      </c>
      <c r="I11" s="53">
        <f t="shared" si="2"/>
        <v>3208395</v>
      </c>
      <c r="J11" s="53">
        <f t="shared" ref="J11:K11" si="3">J12+J23+J29+J43+J52+J54+J71+J78+J91+J82</f>
        <v>20523</v>
      </c>
      <c r="K11" s="53">
        <f t="shared" si="3"/>
        <v>3228918</v>
      </c>
      <c r="L11" s="53">
        <f t="shared" ref="L11:M11" si="4">L12+L23+L29+L43+L52+L54+L71+L78+L91+L82</f>
        <v>97000</v>
      </c>
      <c r="M11" s="53">
        <f t="shared" si="4"/>
        <v>3325918</v>
      </c>
    </row>
    <row r="12" spans="1:13" ht="12.9" x14ac:dyDescent="0.2">
      <c r="A12" s="68" t="s">
        <v>21</v>
      </c>
      <c r="B12" s="37" t="s">
        <v>22</v>
      </c>
      <c r="C12" s="53">
        <f t="shared" ref="C12:M12" si="5">C13</f>
        <v>2303833</v>
      </c>
      <c r="D12" s="53">
        <f t="shared" si="5"/>
        <v>0</v>
      </c>
      <c r="E12" s="53">
        <f t="shared" si="5"/>
        <v>2303833</v>
      </c>
      <c r="F12" s="53">
        <f t="shared" si="5"/>
        <v>0</v>
      </c>
      <c r="G12" s="53">
        <f t="shared" si="5"/>
        <v>2303833</v>
      </c>
      <c r="H12" s="53">
        <f t="shared" si="5"/>
        <v>36439</v>
      </c>
      <c r="I12" s="53">
        <f t="shared" si="5"/>
        <v>2340272</v>
      </c>
      <c r="J12" s="53">
        <f t="shared" si="5"/>
        <v>20523</v>
      </c>
      <c r="K12" s="53">
        <f t="shared" si="5"/>
        <v>2360795</v>
      </c>
      <c r="L12" s="53">
        <f t="shared" si="5"/>
        <v>46737</v>
      </c>
      <c r="M12" s="53">
        <f t="shared" si="5"/>
        <v>2407532</v>
      </c>
    </row>
    <row r="13" spans="1:13" s="8" customFormat="1" ht="13.6" x14ac:dyDescent="0.25">
      <c r="A13" s="69" t="s">
        <v>23</v>
      </c>
      <c r="B13" s="34" t="s">
        <v>24</v>
      </c>
      <c r="C13" s="54">
        <f>SUM(C14:C22)</f>
        <v>2303833</v>
      </c>
      <c r="D13" s="54">
        <f t="shared" ref="D13:E13" si="6">SUM(D14:D22)</f>
        <v>0</v>
      </c>
      <c r="E13" s="54">
        <f t="shared" si="6"/>
        <v>2303833</v>
      </c>
      <c r="F13" s="54">
        <f t="shared" ref="F13:G13" si="7">SUM(F14:F22)</f>
        <v>0</v>
      </c>
      <c r="G13" s="54">
        <f t="shared" si="7"/>
        <v>2303833</v>
      </c>
      <c r="H13" s="54">
        <f t="shared" ref="H13:I13" si="8">SUM(H14:H22)</f>
        <v>36439</v>
      </c>
      <c r="I13" s="54">
        <f t="shared" si="8"/>
        <v>2340272</v>
      </c>
      <c r="J13" s="54">
        <f t="shared" ref="J13:K13" si="9">SUM(J14:J22)</f>
        <v>20523</v>
      </c>
      <c r="K13" s="54">
        <f t="shared" si="9"/>
        <v>2360795</v>
      </c>
      <c r="L13" s="54">
        <f t="shared" ref="L13:M13" si="10">SUM(L14:L22)</f>
        <v>46737</v>
      </c>
      <c r="M13" s="54">
        <f t="shared" si="10"/>
        <v>2407532</v>
      </c>
    </row>
    <row r="14" spans="1:13" ht="118.9" customHeight="1" x14ac:dyDescent="0.25">
      <c r="A14" s="70" t="s">
        <v>25</v>
      </c>
      <c r="B14" s="118" t="s">
        <v>246</v>
      </c>
      <c r="C14" s="55">
        <v>1275122</v>
      </c>
      <c r="D14" s="63"/>
      <c r="E14" s="55">
        <f>C14+D14</f>
        <v>1275122</v>
      </c>
      <c r="F14" s="63"/>
      <c r="G14" s="55">
        <f>E14+F14</f>
        <v>1275122</v>
      </c>
      <c r="H14" s="55"/>
      <c r="I14" s="55">
        <f>G14+H14</f>
        <v>1275122</v>
      </c>
      <c r="J14" s="55">
        <v>20523</v>
      </c>
      <c r="K14" s="55">
        <f>I14+J14</f>
        <v>1295645</v>
      </c>
      <c r="L14" s="55">
        <v>-3300</v>
      </c>
      <c r="M14" s="55">
        <f>K14+L14</f>
        <v>1292345</v>
      </c>
    </row>
    <row r="15" spans="1:13" ht="104.6" x14ac:dyDescent="0.25">
      <c r="A15" s="70" t="s">
        <v>26</v>
      </c>
      <c r="B15" s="117" t="s">
        <v>27</v>
      </c>
      <c r="C15" s="55">
        <v>414</v>
      </c>
      <c r="D15" s="63"/>
      <c r="E15" s="55">
        <f t="shared" ref="E15:E22" si="11">C15+D15</f>
        <v>414</v>
      </c>
      <c r="F15" s="63"/>
      <c r="G15" s="55">
        <f t="shared" ref="G15:G22" si="12">E15+F15</f>
        <v>414</v>
      </c>
      <c r="H15" s="55"/>
      <c r="I15" s="55">
        <f t="shared" ref="I15:I22" si="13">G15+H15</f>
        <v>414</v>
      </c>
      <c r="J15" s="55"/>
      <c r="K15" s="55">
        <f t="shared" ref="K15:K22" si="14">I15+J15</f>
        <v>414</v>
      </c>
      <c r="L15" s="55"/>
      <c r="M15" s="55">
        <f t="shared" ref="M15:M22" si="15">K15+L15</f>
        <v>414</v>
      </c>
    </row>
    <row r="16" spans="1:13" ht="93.1" x14ac:dyDescent="0.25">
      <c r="A16" s="70" t="s">
        <v>28</v>
      </c>
      <c r="B16" s="117" t="s">
        <v>242</v>
      </c>
      <c r="C16" s="55">
        <v>1041</v>
      </c>
      <c r="D16" s="63"/>
      <c r="E16" s="55">
        <f t="shared" si="11"/>
        <v>1041</v>
      </c>
      <c r="F16" s="63"/>
      <c r="G16" s="55">
        <f t="shared" si="12"/>
        <v>1041</v>
      </c>
      <c r="H16" s="55"/>
      <c r="I16" s="55">
        <f t="shared" si="13"/>
        <v>1041</v>
      </c>
      <c r="J16" s="55"/>
      <c r="K16" s="55">
        <f t="shared" si="14"/>
        <v>1041</v>
      </c>
      <c r="L16" s="55">
        <v>-114</v>
      </c>
      <c r="M16" s="55">
        <f t="shared" si="15"/>
        <v>927</v>
      </c>
    </row>
    <row r="17" spans="1:13" ht="93.1" x14ac:dyDescent="0.25">
      <c r="A17" s="71" t="s">
        <v>29</v>
      </c>
      <c r="B17" s="118" t="s">
        <v>130</v>
      </c>
      <c r="C17" s="55">
        <v>907</v>
      </c>
      <c r="D17" s="63"/>
      <c r="E17" s="55">
        <f t="shared" si="11"/>
        <v>907</v>
      </c>
      <c r="F17" s="63"/>
      <c r="G17" s="55">
        <f t="shared" si="12"/>
        <v>907</v>
      </c>
      <c r="H17" s="55">
        <v>227</v>
      </c>
      <c r="I17" s="55">
        <f t="shared" si="13"/>
        <v>1134</v>
      </c>
      <c r="J17" s="55"/>
      <c r="K17" s="55">
        <f t="shared" si="14"/>
        <v>1134</v>
      </c>
      <c r="L17" s="55">
        <v>6930</v>
      </c>
      <c r="M17" s="55">
        <f t="shared" si="15"/>
        <v>8064</v>
      </c>
    </row>
    <row r="18" spans="1:13" ht="146.75" customHeight="1" x14ac:dyDescent="0.25">
      <c r="A18" s="71" t="s">
        <v>207</v>
      </c>
      <c r="B18" s="118" t="s">
        <v>243</v>
      </c>
      <c r="C18" s="55">
        <v>7652</v>
      </c>
      <c r="D18" s="63"/>
      <c r="E18" s="55">
        <f t="shared" si="11"/>
        <v>7652</v>
      </c>
      <c r="F18" s="63"/>
      <c r="G18" s="55">
        <f t="shared" si="12"/>
        <v>7652</v>
      </c>
      <c r="H18" s="55">
        <v>-267</v>
      </c>
      <c r="I18" s="55">
        <f t="shared" si="13"/>
        <v>7385</v>
      </c>
      <c r="J18" s="55"/>
      <c r="K18" s="55">
        <f t="shared" si="14"/>
        <v>7385</v>
      </c>
      <c r="L18" s="55">
        <v>-159</v>
      </c>
      <c r="M18" s="55">
        <f t="shared" si="15"/>
        <v>7226</v>
      </c>
    </row>
    <row r="19" spans="1:13" ht="70" x14ac:dyDescent="0.25">
      <c r="A19" s="71" t="s">
        <v>211</v>
      </c>
      <c r="B19" s="119" t="s">
        <v>244</v>
      </c>
      <c r="C19" s="55">
        <v>743</v>
      </c>
      <c r="D19" s="63"/>
      <c r="E19" s="55">
        <f t="shared" si="11"/>
        <v>743</v>
      </c>
      <c r="F19" s="63"/>
      <c r="G19" s="55">
        <f t="shared" si="12"/>
        <v>743</v>
      </c>
      <c r="H19" s="55"/>
      <c r="I19" s="55">
        <f t="shared" si="13"/>
        <v>743</v>
      </c>
      <c r="J19" s="55"/>
      <c r="K19" s="55">
        <f t="shared" si="14"/>
        <v>743</v>
      </c>
      <c r="L19" s="55">
        <v>78</v>
      </c>
      <c r="M19" s="55">
        <f t="shared" si="15"/>
        <v>821</v>
      </c>
    </row>
    <row r="20" spans="1:13" ht="70" x14ac:dyDescent="0.25">
      <c r="A20" s="71" t="s">
        <v>212</v>
      </c>
      <c r="B20" s="119" t="s">
        <v>245</v>
      </c>
      <c r="C20" s="55">
        <v>2036</v>
      </c>
      <c r="D20" s="63"/>
      <c r="E20" s="55">
        <f t="shared" si="11"/>
        <v>2036</v>
      </c>
      <c r="F20" s="63"/>
      <c r="G20" s="55">
        <f t="shared" si="12"/>
        <v>2036</v>
      </c>
      <c r="H20" s="55"/>
      <c r="I20" s="55">
        <f t="shared" si="13"/>
        <v>2036</v>
      </c>
      <c r="J20" s="55"/>
      <c r="K20" s="55">
        <f t="shared" si="14"/>
        <v>2036</v>
      </c>
      <c r="L20" s="55"/>
      <c r="M20" s="55">
        <f t="shared" si="15"/>
        <v>2036</v>
      </c>
    </row>
    <row r="21" spans="1:13" ht="312.45" x14ac:dyDescent="0.25">
      <c r="A21" s="71" t="s">
        <v>264</v>
      </c>
      <c r="B21" s="119" t="s">
        <v>272</v>
      </c>
      <c r="C21" s="55">
        <v>2418</v>
      </c>
      <c r="D21" s="63"/>
      <c r="E21" s="55">
        <f t="shared" si="11"/>
        <v>2418</v>
      </c>
      <c r="F21" s="63"/>
      <c r="G21" s="55">
        <f t="shared" si="12"/>
        <v>2418</v>
      </c>
      <c r="H21" s="55">
        <v>429</v>
      </c>
      <c r="I21" s="55">
        <f t="shared" si="13"/>
        <v>2847</v>
      </c>
      <c r="J21" s="55"/>
      <c r="K21" s="55">
        <f t="shared" si="14"/>
        <v>2847</v>
      </c>
      <c r="L21" s="55"/>
      <c r="M21" s="55">
        <f t="shared" si="15"/>
        <v>2847</v>
      </c>
    </row>
    <row r="22" spans="1:13" ht="59.1" customHeight="1" x14ac:dyDescent="0.25">
      <c r="A22" s="71" t="s">
        <v>265</v>
      </c>
      <c r="B22" s="119" t="s">
        <v>271</v>
      </c>
      <c r="C22" s="55">
        <v>1013500</v>
      </c>
      <c r="D22" s="63"/>
      <c r="E22" s="55">
        <f t="shared" si="11"/>
        <v>1013500</v>
      </c>
      <c r="F22" s="63"/>
      <c r="G22" s="55">
        <f t="shared" si="12"/>
        <v>1013500</v>
      </c>
      <c r="H22" s="55">
        <f>36000+50</f>
        <v>36050</v>
      </c>
      <c r="I22" s="55">
        <f t="shared" si="13"/>
        <v>1049550</v>
      </c>
      <c r="J22" s="55"/>
      <c r="K22" s="55">
        <f t="shared" si="14"/>
        <v>1049550</v>
      </c>
      <c r="L22" s="55">
        <f>43290+12</f>
        <v>43302</v>
      </c>
      <c r="M22" s="55">
        <f t="shared" si="15"/>
        <v>1092852</v>
      </c>
    </row>
    <row r="23" spans="1:13" ht="51.65" x14ac:dyDescent="0.2">
      <c r="A23" s="72" t="s">
        <v>30</v>
      </c>
      <c r="B23" s="37" t="s">
        <v>31</v>
      </c>
      <c r="C23" s="53">
        <f t="shared" ref="C23:M23" si="16">C24</f>
        <v>15000</v>
      </c>
      <c r="D23" s="53">
        <f t="shared" si="16"/>
        <v>0</v>
      </c>
      <c r="E23" s="53">
        <f t="shared" si="16"/>
        <v>15000</v>
      </c>
      <c r="F23" s="53">
        <f t="shared" si="16"/>
        <v>0</v>
      </c>
      <c r="G23" s="53">
        <f t="shared" si="16"/>
        <v>15000</v>
      </c>
      <c r="H23" s="53">
        <f t="shared" si="16"/>
        <v>0</v>
      </c>
      <c r="I23" s="53">
        <f t="shared" si="16"/>
        <v>15000</v>
      </c>
      <c r="J23" s="53">
        <f t="shared" si="16"/>
        <v>0</v>
      </c>
      <c r="K23" s="53">
        <f t="shared" si="16"/>
        <v>15000</v>
      </c>
      <c r="L23" s="53">
        <f t="shared" si="16"/>
        <v>0</v>
      </c>
      <c r="M23" s="53">
        <f t="shared" si="16"/>
        <v>15000</v>
      </c>
    </row>
    <row r="24" spans="1:13" s="8" customFormat="1" ht="40.75" x14ac:dyDescent="0.25">
      <c r="A24" s="69" t="s">
        <v>32</v>
      </c>
      <c r="B24" s="34" t="s">
        <v>33</v>
      </c>
      <c r="C24" s="54">
        <f>C25+C26+C27+C28</f>
        <v>15000</v>
      </c>
      <c r="D24" s="54">
        <f t="shared" ref="D24:E24" si="17">D25+D26+D27+D28</f>
        <v>0</v>
      </c>
      <c r="E24" s="54">
        <f t="shared" si="17"/>
        <v>15000</v>
      </c>
      <c r="F24" s="54">
        <f t="shared" ref="F24:G24" si="18">F25+F26+F27+F28</f>
        <v>0</v>
      </c>
      <c r="G24" s="54">
        <f t="shared" si="18"/>
        <v>15000</v>
      </c>
      <c r="H24" s="54">
        <f t="shared" ref="H24:I24" si="19">H25+H26+H27+H28</f>
        <v>0</v>
      </c>
      <c r="I24" s="54">
        <f t="shared" si="19"/>
        <v>15000</v>
      </c>
      <c r="J24" s="54">
        <f t="shared" ref="J24:K24" si="20">J25+J26+J27+J28</f>
        <v>0</v>
      </c>
      <c r="K24" s="54">
        <f t="shared" si="20"/>
        <v>15000</v>
      </c>
      <c r="L24" s="54">
        <f t="shared" ref="L24:M24" si="21">L25+L26+L27+L28</f>
        <v>0</v>
      </c>
      <c r="M24" s="54">
        <f t="shared" si="21"/>
        <v>15000</v>
      </c>
    </row>
    <row r="25" spans="1:13" ht="148.1" customHeight="1" x14ac:dyDescent="0.25">
      <c r="A25" s="73" t="s">
        <v>198</v>
      </c>
      <c r="B25" s="35" t="s">
        <v>205</v>
      </c>
      <c r="C25" s="55">
        <v>8072</v>
      </c>
      <c r="D25" s="63"/>
      <c r="E25" s="55">
        <f t="shared" ref="E25:E27" si="22">C25+D25</f>
        <v>8072</v>
      </c>
      <c r="F25" s="63"/>
      <c r="G25" s="55">
        <f t="shared" ref="G25:G27" si="23">E25+F25</f>
        <v>8072</v>
      </c>
      <c r="H25" s="65"/>
      <c r="I25" s="55">
        <f t="shared" ref="I25:I27" si="24">G25+H25</f>
        <v>8072</v>
      </c>
      <c r="J25" s="65"/>
      <c r="K25" s="55">
        <f t="shared" ref="K25:K27" si="25">I25+J25</f>
        <v>8072</v>
      </c>
      <c r="L25" s="65"/>
      <c r="M25" s="55">
        <f t="shared" ref="M25:M27" si="26">K25+L25</f>
        <v>8072</v>
      </c>
    </row>
    <row r="26" spans="1:13" ht="175.25" customHeight="1" x14ac:dyDescent="0.25">
      <c r="A26" s="73" t="s">
        <v>199</v>
      </c>
      <c r="B26" s="35" t="s">
        <v>206</v>
      </c>
      <c r="C26" s="55">
        <v>44</v>
      </c>
      <c r="D26" s="63"/>
      <c r="E26" s="55">
        <f t="shared" si="22"/>
        <v>44</v>
      </c>
      <c r="F26" s="63"/>
      <c r="G26" s="55">
        <f t="shared" si="23"/>
        <v>44</v>
      </c>
      <c r="H26" s="65"/>
      <c r="I26" s="55">
        <f t="shared" si="24"/>
        <v>44</v>
      </c>
      <c r="J26" s="65"/>
      <c r="K26" s="55">
        <f t="shared" si="25"/>
        <v>44</v>
      </c>
      <c r="L26" s="65"/>
      <c r="M26" s="55">
        <f t="shared" si="26"/>
        <v>44</v>
      </c>
    </row>
    <row r="27" spans="1:13" ht="151.5" customHeight="1" x14ac:dyDescent="0.25">
      <c r="A27" s="73" t="s">
        <v>200</v>
      </c>
      <c r="B27" s="35" t="s">
        <v>204</v>
      </c>
      <c r="C27" s="55">
        <v>7591</v>
      </c>
      <c r="D27" s="63"/>
      <c r="E27" s="55">
        <f t="shared" si="22"/>
        <v>7591</v>
      </c>
      <c r="F27" s="63"/>
      <c r="G27" s="55">
        <f t="shared" si="23"/>
        <v>7591</v>
      </c>
      <c r="H27" s="65"/>
      <c r="I27" s="55">
        <f t="shared" si="24"/>
        <v>7591</v>
      </c>
      <c r="J27" s="65"/>
      <c r="K27" s="55">
        <f t="shared" si="25"/>
        <v>7591</v>
      </c>
      <c r="L27" s="65"/>
      <c r="M27" s="55">
        <f t="shared" si="26"/>
        <v>7591</v>
      </c>
    </row>
    <row r="28" spans="1:13" s="20" customFormat="1" ht="146.75" customHeight="1" x14ac:dyDescent="0.25">
      <c r="A28" s="2" t="s">
        <v>201</v>
      </c>
      <c r="B28" s="91" t="s">
        <v>203</v>
      </c>
      <c r="C28" s="85">
        <v>-707</v>
      </c>
      <c r="D28" s="86"/>
      <c r="E28" s="65">
        <f>C28+D28</f>
        <v>-707</v>
      </c>
      <c r="F28" s="86"/>
      <c r="G28" s="65">
        <f>E28+F28</f>
        <v>-707</v>
      </c>
      <c r="H28" s="124"/>
      <c r="I28" s="65">
        <f>G28+H28</f>
        <v>-707</v>
      </c>
      <c r="J28" s="124"/>
      <c r="K28" s="65">
        <f>I28+J28</f>
        <v>-707</v>
      </c>
      <c r="L28" s="124"/>
      <c r="M28" s="65">
        <f>K28+L28</f>
        <v>-707</v>
      </c>
    </row>
    <row r="29" spans="1:13" ht="25.85" x14ac:dyDescent="0.2">
      <c r="A29" s="72" t="s">
        <v>34</v>
      </c>
      <c r="B29" s="37" t="s">
        <v>35</v>
      </c>
      <c r="C29" s="53">
        <f>C30+C37+C39+C41</f>
        <v>110920</v>
      </c>
      <c r="D29" s="53">
        <f t="shared" ref="D29:E29" si="27">D30+D37+D39+D41</f>
        <v>0</v>
      </c>
      <c r="E29" s="53">
        <f t="shared" si="27"/>
        <v>110920</v>
      </c>
      <c r="F29" s="53">
        <f t="shared" ref="F29:G29" si="28">F30+F37+F39+F41</f>
        <v>0</v>
      </c>
      <c r="G29" s="53">
        <f t="shared" si="28"/>
        <v>110920</v>
      </c>
      <c r="H29" s="53">
        <f t="shared" ref="H29:I29" si="29">H30+H37+H39+H41</f>
        <v>1031</v>
      </c>
      <c r="I29" s="53">
        <f t="shared" si="29"/>
        <v>111951</v>
      </c>
      <c r="J29" s="53">
        <f t="shared" ref="J29:K29" si="30">J30+J37+J39+J41</f>
        <v>0</v>
      </c>
      <c r="K29" s="53">
        <f t="shared" si="30"/>
        <v>111951</v>
      </c>
      <c r="L29" s="53">
        <f t="shared" ref="L29:M29" si="31">L30+L37+L39+L41</f>
        <v>12777</v>
      </c>
      <c r="M29" s="53">
        <f t="shared" si="31"/>
        <v>124728</v>
      </c>
    </row>
    <row r="30" spans="1:13" s="9" customFormat="1" ht="39.4" x14ac:dyDescent="0.25">
      <c r="A30" s="72" t="s">
        <v>36</v>
      </c>
      <c r="B30" s="37" t="s">
        <v>37</v>
      </c>
      <c r="C30" s="53">
        <f>C31+C34</f>
        <v>108140</v>
      </c>
      <c r="D30" s="53">
        <f t="shared" ref="D30:E30" si="32">D31+D34</f>
        <v>0</v>
      </c>
      <c r="E30" s="53">
        <f t="shared" si="32"/>
        <v>108140</v>
      </c>
      <c r="F30" s="53">
        <f t="shared" ref="F30:G30" si="33">F31+F34</f>
        <v>0</v>
      </c>
      <c r="G30" s="53">
        <f t="shared" si="33"/>
        <v>108140</v>
      </c>
      <c r="H30" s="53">
        <f t="shared" ref="H30:I30" si="34">H31+H34</f>
        <v>0</v>
      </c>
      <c r="I30" s="53">
        <f t="shared" si="34"/>
        <v>108140</v>
      </c>
      <c r="J30" s="53">
        <f t="shared" ref="J30:K30" si="35">J31+J34</f>
        <v>0</v>
      </c>
      <c r="K30" s="53">
        <f t="shared" si="35"/>
        <v>108140</v>
      </c>
      <c r="L30" s="53">
        <f t="shared" ref="L30:M30" si="36">L31+L34</f>
        <v>11400</v>
      </c>
      <c r="M30" s="53">
        <f t="shared" si="36"/>
        <v>119540</v>
      </c>
    </row>
    <row r="31" spans="1:13" ht="54.35" x14ac:dyDescent="0.25">
      <c r="A31" s="69" t="s">
        <v>38</v>
      </c>
      <c r="B31" s="34" t="s">
        <v>39</v>
      </c>
      <c r="C31" s="54">
        <f>C32</f>
        <v>67400</v>
      </c>
      <c r="D31" s="54">
        <f t="shared" ref="D31:M31" si="37">D32</f>
        <v>0</v>
      </c>
      <c r="E31" s="54">
        <f t="shared" si="37"/>
        <v>67400</v>
      </c>
      <c r="F31" s="54">
        <f t="shared" si="37"/>
        <v>0</v>
      </c>
      <c r="G31" s="54">
        <f t="shared" si="37"/>
        <v>67400</v>
      </c>
      <c r="H31" s="54">
        <f t="shared" si="37"/>
        <v>0</v>
      </c>
      <c r="I31" s="54">
        <f t="shared" si="37"/>
        <v>67400</v>
      </c>
      <c r="J31" s="54">
        <f t="shared" si="37"/>
        <v>0</v>
      </c>
      <c r="K31" s="54">
        <f t="shared" si="37"/>
        <v>67400</v>
      </c>
      <c r="L31" s="54">
        <f t="shared" si="37"/>
        <v>11400</v>
      </c>
      <c r="M31" s="54">
        <f t="shared" si="37"/>
        <v>78800</v>
      </c>
    </row>
    <row r="32" spans="1:13" ht="46.2" customHeight="1" x14ac:dyDescent="0.25">
      <c r="A32" s="73" t="s">
        <v>40</v>
      </c>
      <c r="B32" s="35" t="s">
        <v>39</v>
      </c>
      <c r="C32" s="64">
        <v>67400</v>
      </c>
      <c r="D32" s="63"/>
      <c r="E32" s="55">
        <f t="shared" ref="E32" si="38">C32+D32</f>
        <v>67400</v>
      </c>
      <c r="F32" s="63"/>
      <c r="G32" s="55">
        <f t="shared" ref="G32" si="39">E32+F32</f>
        <v>67400</v>
      </c>
      <c r="H32" s="65"/>
      <c r="I32" s="55">
        <f t="shared" ref="I32" si="40">G32+H32</f>
        <v>67400</v>
      </c>
      <c r="J32" s="65"/>
      <c r="K32" s="55">
        <f t="shared" ref="K32" si="41">I32+J32</f>
        <v>67400</v>
      </c>
      <c r="L32" s="65">
        <v>11400</v>
      </c>
      <c r="M32" s="55">
        <f t="shared" ref="M32" si="42">K32+L32</f>
        <v>78800</v>
      </c>
    </row>
    <row r="33" spans="1:13" ht="85.6" hidden="1" x14ac:dyDescent="0.25">
      <c r="A33" s="2" t="s">
        <v>41</v>
      </c>
      <c r="B33" s="32" t="s">
        <v>42</v>
      </c>
      <c r="C33" s="29">
        <v>0</v>
      </c>
    </row>
    <row r="34" spans="1:13" ht="67.95" x14ac:dyDescent="0.25">
      <c r="A34" s="69" t="s">
        <v>43</v>
      </c>
      <c r="B34" s="34" t="s">
        <v>44</v>
      </c>
      <c r="C34" s="54">
        <f t="shared" ref="C34:E34" si="43">C35+C36</f>
        <v>40740</v>
      </c>
      <c r="D34" s="54">
        <f t="shared" si="43"/>
        <v>0</v>
      </c>
      <c r="E34" s="54">
        <f t="shared" si="43"/>
        <v>40740</v>
      </c>
      <c r="F34" s="54">
        <f t="shared" ref="F34:G34" si="44">F35+F36</f>
        <v>0</v>
      </c>
      <c r="G34" s="54">
        <f t="shared" si="44"/>
        <v>40740</v>
      </c>
      <c r="H34" s="54">
        <f t="shared" ref="H34:I34" si="45">H35+H36</f>
        <v>0</v>
      </c>
      <c r="I34" s="54">
        <f t="shared" si="45"/>
        <v>40740</v>
      </c>
      <c r="J34" s="54">
        <f t="shared" ref="J34:K34" si="46">J35+J36</f>
        <v>0</v>
      </c>
      <c r="K34" s="54">
        <f t="shared" si="46"/>
        <v>40740</v>
      </c>
      <c r="L34" s="54">
        <f t="shared" ref="L34:M34" si="47">L35+L36</f>
        <v>0</v>
      </c>
      <c r="M34" s="54">
        <f t="shared" si="47"/>
        <v>40740</v>
      </c>
    </row>
    <row r="35" spans="1:13" ht="95.1" x14ac:dyDescent="0.25">
      <c r="A35" s="73" t="s">
        <v>45</v>
      </c>
      <c r="B35" s="35" t="s">
        <v>131</v>
      </c>
      <c r="C35" s="64">
        <v>40740</v>
      </c>
      <c r="D35" s="63"/>
      <c r="E35" s="55">
        <f t="shared" ref="E35" si="48">C35+D35</f>
        <v>40740</v>
      </c>
      <c r="F35" s="63"/>
      <c r="G35" s="55">
        <f t="shared" ref="G35" si="49">E35+F35</f>
        <v>40740</v>
      </c>
      <c r="H35" s="65"/>
      <c r="I35" s="55">
        <f t="shared" ref="I35" si="50">G35+H35</f>
        <v>40740</v>
      </c>
      <c r="J35" s="65"/>
      <c r="K35" s="55">
        <f t="shared" ref="K35" si="51">I35+J35</f>
        <v>40740</v>
      </c>
      <c r="L35" s="65"/>
      <c r="M35" s="55">
        <f t="shared" ref="M35" si="52">K35+L35</f>
        <v>40740</v>
      </c>
    </row>
    <row r="36" spans="1:13" ht="99.85" hidden="1" x14ac:dyDescent="0.25">
      <c r="A36" s="2" t="s">
        <v>46</v>
      </c>
      <c r="B36" s="32" t="s">
        <v>47</v>
      </c>
      <c r="C36" s="29">
        <v>0</v>
      </c>
    </row>
    <row r="37" spans="1:13" ht="42.8" hidden="1" x14ac:dyDescent="0.25">
      <c r="A37" s="17" t="s">
        <v>48</v>
      </c>
      <c r="B37" s="18" t="s">
        <v>49</v>
      </c>
      <c r="C37" s="19">
        <f>C38</f>
        <v>0</v>
      </c>
    </row>
    <row r="38" spans="1:13" ht="28.55" hidden="1" x14ac:dyDescent="0.25">
      <c r="A38" s="14" t="s">
        <v>50</v>
      </c>
      <c r="B38" s="15" t="s">
        <v>49</v>
      </c>
      <c r="C38" s="16">
        <v>0</v>
      </c>
    </row>
    <row r="39" spans="1:13" ht="25.85" x14ac:dyDescent="0.2">
      <c r="A39" s="72" t="s">
        <v>51</v>
      </c>
      <c r="B39" s="37" t="s">
        <v>52</v>
      </c>
      <c r="C39" s="53">
        <f>C40</f>
        <v>580</v>
      </c>
      <c r="D39" s="53">
        <f t="shared" ref="D39:M39" si="53">D40</f>
        <v>0</v>
      </c>
      <c r="E39" s="53">
        <f t="shared" si="53"/>
        <v>580</v>
      </c>
      <c r="F39" s="53">
        <f t="shared" si="53"/>
        <v>0</v>
      </c>
      <c r="G39" s="53">
        <f t="shared" si="53"/>
        <v>580</v>
      </c>
      <c r="H39" s="53">
        <f t="shared" si="53"/>
        <v>0</v>
      </c>
      <c r="I39" s="53">
        <f t="shared" si="53"/>
        <v>580</v>
      </c>
      <c r="J39" s="53">
        <f t="shared" si="53"/>
        <v>0</v>
      </c>
      <c r="K39" s="53">
        <f t="shared" si="53"/>
        <v>580</v>
      </c>
      <c r="L39" s="53">
        <f t="shared" si="53"/>
        <v>0</v>
      </c>
      <c r="M39" s="53">
        <f t="shared" si="53"/>
        <v>580</v>
      </c>
    </row>
    <row r="40" spans="1:13" ht="13.6" x14ac:dyDescent="0.25">
      <c r="A40" s="73" t="s">
        <v>53</v>
      </c>
      <c r="B40" s="35" t="s">
        <v>52</v>
      </c>
      <c r="C40" s="64">
        <v>580</v>
      </c>
      <c r="D40" s="63"/>
      <c r="E40" s="55">
        <f t="shared" ref="E40" si="54">C40+D40</f>
        <v>580</v>
      </c>
      <c r="F40" s="63"/>
      <c r="G40" s="55">
        <f t="shared" ref="G40" si="55">E40+F40</f>
        <v>580</v>
      </c>
      <c r="H40" s="65"/>
      <c r="I40" s="55">
        <f t="shared" ref="I40" si="56">G40+H40</f>
        <v>580</v>
      </c>
      <c r="J40" s="65"/>
      <c r="K40" s="55">
        <f t="shared" ref="K40" si="57">I40+J40</f>
        <v>580</v>
      </c>
      <c r="L40" s="65"/>
      <c r="M40" s="55">
        <f t="shared" ref="M40" si="58">K40+L40</f>
        <v>580</v>
      </c>
    </row>
    <row r="41" spans="1:13" ht="38.75" x14ac:dyDescent="0.2">
      <c r="A41" s="72" t="s">
        <v>54</v>
      </c>
      <c r="B41" s="37" t="s">
        <v>55</v>
      </c>
      <c r="C41" s="53">
        <f t="shared" ref="C41:M41" si="59">C42</f>
        <v>2200</v>
      </c>
      <c r="D41" s="53">
        <f t="shared" si="59"/>
        <v>0</v>
      </c>
      <c r="E41" s="53">
        <f t="shared" si="59"/>
        <v>2200</v>
      </c>
      <c r="F41" s="53">
        <f t="shared" si="59"/>
        <v>0</v>
      </c>
      <c r="G41" s="53">
        <f t="shared" si="59"/>
        <v>2200</v>
      </c>
      <c r="H41" s="53">
        <f t="shared" si="59"/>
        <v>1031</v>
      </c>
      <c r="I41" s="53">
        <f t="shared" si="59"/>
        <v>3231</v>
      </c>
      <c r="J41" s="53">
        <f t="shared" si="59"/>
        <v>0</v>
      </c>
      <c r="K41" s="53">
        <f t="shared" si="59"/>
        <v>3231</v>
      </c>
      <c r="L41" s="53">
        <f t="shared" si="59"/>
        <v>1377</v>
      </c>
      <c r="M41" s="53">
        <f t="shared" si="59"/>
        <v>4608</v>
      </c>
    </row>
    <row r="42" spans="1:13" ht="54.35" x14ac:dyDescent="0.25">
      <c r="A42" s="73" t="s">
        <v>56</v>
      </c>
      <c r="B42" s="35" t="s">
        <v>57</v>
      </c>
      <c r="C42" s="64">
        <v>2200</v>
      </c>
      <c r="D42" s="63"/>
      <c r="E42" s="55">
        <f t="shared" ref="E42" si="60">C42+D42</f>
        <v>2200</v>
      </c>
      <c r="F42" s="63"/>
      <c r="G42" s="55">
        <f t="shared" ref="G42" si="61">E42+F42</f>
        <v>2200</v>
      </c>
      <c r="H42" s="55">
        <v>1031</v>
      </c>
      <c r="I42" s="55">
        <f t="shared" ref="I42" si="62">G42+H42</f>
        <v>3231</v>
      </c>
      <c r="J42" s="55"/>
      <c r="K42" s="55">
        <f t="shared" ref="K42" si="63">I42+J42</f>
        <v>3231</v>
      </c>
      <c r="L42" s="55">
        <v>1377</v>
      </c>
      <c r="M42" s="55">
        <f t="shared" ref="M42" si="64">K42+L42</f>
        <v>4608</v>
      </c>
    </row>
    <row r="43" spans="1:13" ht="12.9" x14ac:dyDescent="0.2">
      <c r="A43" s="72" t="s">
        <v>58</v>
      </c>
      <c r="B43" s="37" t="s">
        <v>59</v>
      </c>
      <c r="C43" s="53">
        <f>C44+C49+C46</f>
        <v>36600</v>
      </c>
      <c r="D43" s="53">
        <f t="shared" ref="D43:E43" si="65">D44+D49+D46</f>
        <v>0</v>
      </c>
      <c r="E43" s="53">
        <f t="shared" si="65"/>
        <v>36600</v>
      </c>
      <c r="F43" s="53">
        <f t="shared" ref="F43:G43" si="66">F44+F49+F46</f>
        <v>0</v>
      </c>
      <c r="G43" s="53">
        <f t="shared" si="66"/>
        <v>36600</v>
      </c>
      <c r="H43" s="53">
        <f t="shared" ref="H43:I43" si="67">H44+H49+H46</f>
        <v>-861</v>
      </c>
      <c r="I43" s="53">
        <f t="shared" si="67"/>
        <v>35739</v>
      </c>
      <c r="J43" s="53">
        <f t="shared" ref="J43:K43" si="68">J44+J49+J46</f>
        <v>0</v>
      </c>
      <c r="K43" s="53">
        <f t="shared" si="68"/>
        <v>35739</v>
      </c>
      <c r="L43" s="53">
        <f t="shared" ref="L43:M43" si="69">L44+L49+L46</f>
        <v>0</v>
      </c>
      <c r="M43" s="53">
        <f t="shared" si="69"/>
        <v>35739</v>
      </c>
    </row>
    <row r="44" spans="1:13" s="9" customFormat="1" ht="13.6" x14ac:dyDescent="0.25">
      <c r="A44" s="72" t="s">
        <v>60</v>
      </c>
      <c r="B44" s="37" t="s">
        <v>61</v>
      </c>
      <c r="C44" s="53">
        <f>C45</f>
        <v>2500</v>
      </c>
      <c r="D44" s="53">
        <f t="shared" ref="D44:M44" si="70">D45</f>
        <v>0</v>
      </c>
      <c r="E44" s="53">
        <f t="shared" si="70"/>
        <v>2500</v>
      </c>
      <c r="F44" s="53">
        <f t="shared" si="70"/>
        <v>0</v>
      </c>
      <c r="G44" s="53">
        <f t="shared" si="70"/>
        <v>2500</v>
      </c>
      <c r="H44" s="53">
        <f t="shared" si="70"/>
        <v>0</v>
      </c>
      <c r="I44" s="53">
        <f t="shared" si="70"/>
        <v>2500</v>
      </c>
      <c r="J44" s="53">
        <f t="shared" si="70"/>
        <v>0</v>
      </c>
      <c r="K44" s="53">
        <f t="shared" si="70"/>
        <v>2500</v>
      </c>
      <c r="L44" s="53">
        <f t="shared" si="70"/>
        <v>0</v>
      </c>
      <c r="M44" s="53">
        <f t="shared" si="70"/>
        <v>2500</v>
      </c>
    </row>
    <row r="45" spans="1:13" ht="67.95" x14ac:dyDescent="0.25">
      <c r="A45" s="73" t="s">
        <v>62</v>
      </c>
      <c r="B45" s="35" t="s">
        <v>63</v>
      </c>
      <c r="C45" s="64">
        <v>2500</v>
      </c>
      <c r="D45" s="63"/>
      <c r="E45" s="55">
        <f t="shared" ref="E45" si="71">C45+D45</f>
        <v>2500</v>
      </c>
      <c r="F45" s="63"/>
      <c r="G45" s="55">
        <f t="shared" ref="G45" si="72">E45+F45</f>
        <v>2500</v>
      </c>
      <c r="H45" s="65"/>
      <c r="I45" s="55">
        <f t="shared" ref="I45" si="73">G45+H45</f>
        <v>2500</v>
      </c>
      <c r="J45" s="65"/>
      <c r="K45" s="55">
        <f t="shared" ref="K45" si="74">I45+J45</f>
        <v>2500</v>
      </c>
      <c r="L45" s="65"/>
      <c r="M45" s="55">
        <f t="shared" ref="M45" si="75">K45+L45</f>
        <v>2500</v>
      </c>
    </row>
    <row r="46" spans="1:13" s="9" customFormat="1" ht="13.6" x14ac:dyDescent="0.25">
      <c r="A46" s="72" t="s">
        <v>163</v>
      </c>
      <c r="B46" s="37" t="s">
        <v>137</v>
      </c>
      <c r="C46" s="53">
        <f>C47+C48</f>
        <v>9100</v>
      </c>
      <c r="D46" s="53">
        <f t="shared" ref="D46:E46" si="76">D47+D48</f>
        <v>0</v>
      </c>
      <c r="E46" s="53">
        <f t="shared" si="76"/>
        <v>9100</v>
      </c>
      <c r="F46" s="53">
        <f t="shared" ref="F46:G46" si="77">F47+F48</f>
        <v>0</v>
      </c>
      <c r="G46" s="53">
        <f t="shared" si="77"/>
        <v>9100</v>
      </c>
      <c r="H46" s="53">
        <f t="shared" ref="H46:I46" si="78">H47+H48</f>
        <v>-861</v>
      </c>
      <c r="I46" s="53">
        <f t="shared" si="78"/>
        <v>8239</v>
      </c>
      <c r="J46" s="53">
        <f t="shared" ref="J46:K46" si="79">J47+J48</f>
        <v>0</v>
      </c>
      <c r="K46" s="53">
        <f t="shared" si="79"/>
        <v>8239</v>
      </c>
      <c r="L46" s="53">
        <f t="shared" ref="L46:M46" si="80">L47+L48</f>
        <v>0</v>
      </c>
      <c r="M46" s="53">
        <f t="shared" si="80"/>
        <v>8239</v>
      </c>
    </row>
    <row r="47" spans="1:13" ht="13.6" x14ac:dyDescent="0.25">
      <c r="A47" s="73" t="s">
        <v>164</v>
      </c>
      <c r="B47" s="35" t="s">
        <v>138</v>
      </c>
      <c r="C47" s="64">
        <v>5100</v>
      </c>
      <c r="D47" s="63"/>
      <c r="E47" s="55">
        <f t="shared" ref="E47:E48" si="81">C47+D47</f>
        <v>5100</v>
      </c>
      <c r="F47" s="63"/>
      <c r="G47" s="55">
        <f t="shared" ref="G47:G48" si="82">E47+F47</f>
        <v>5100</v>
      </c>
      <c r="H47" s="55">
        <v>-628</v>
      </c>
      <c r="I47" s="55">
        <f t="shared" ref="I47:I48" si="83">G47+H47</f>
        <v>4472</v>
      </c>
      <c r="J47" s="55"/>
      <c r="K47" s="55">
        <f t="shared" ref="K47:K48" si="84">I47+J47</f>
        <v>4472</v>
      </c>
      <c r="L47" s="55"/>
      <c r="M47" s="55">
        <f t="shared" ref="M47:M48" si="85">K47+L47</f>
        <v>4472</v>
      </c>
    </row>
    <row r="48" spans="1:13" ht="13.6" x14ac:dyDescent="0.25">
      <c r="A48" s="73" t="s">
        <v>165</v>
      </c>
      <c r="B48" s="35" t="s">
        <v>139</v>
      </c>
      <c r="C48" s="64">
        <v>4000</v>
      </c>
      <c r="D48" s="63"/>
      <c r="E48" s="55">
        <f t="shared" si="81"/>
        <v>4000</v>
      </c>
      <c r="F48" s="63"/>
      <c r="G48" s="55">
        <f t="shared" si="82"/>
        <v>4000</v>
      </c>
      <c r="H48" s="55">
        <v>-233</v>
      </c>
      <c r="I48" s="55">
        <f t="shared" si="83"/>
        <v>3767</v>
      </c>
      <c r="J48" s="55"/>
      <c r="K48" s="55">
        <f t="shared" si="84"/>
        <v>3767</v>
      </c>
      <c r="L48" s="55"/>
      <c r="M48" s="55">
        <f t="shared" si="85"/>
        <v>3767</v>
      </c>
    </row>
    <row r="49" spans="1:13" s="9" customFormat="1" ht="13.6" x14ac:dyDescent="0.25">
      <c r="A49" s="72" t="s">
        <v>64</v>
      </c>
      <c r="B49" s="37" t="s">
        <v>65</v>
      </c>
      <c r="C49" s="53">
        <f>SUM(C50:C51)</f>
        <v>25000</v>
      </c>
      <c r="D49" s="53">
        <f t="shared" ref="D49:E49" si="86">SUM(D50:D51)</f>
        <v>0</v>
      </c>
      <c r="E49" s="53">
        <f t="shared" si="86"/>
        <v>25000</v>
      </c>
      <c r="F49" s="53">
        <f t="shared" ref="F49:G49" si="87">SUM(F50:F51)</f>
        <v>0</v>
      </c>
      <c r="G49" s="53">
        <f t="shared" si="87"/>
        <v>25000</v>
      </c>
      <c r="H49" s="53">
        <f t="shared" ref="H49:I49" si="88">SUM(H50:H51)</f>
        <v>0</v>
      </c>
      <c r="I49" s="53">
        <f t="shared" si="88"/>
        <v>25000</v>
      </c>
      <c r="J49" s="53">
        <f t="shared" ref="J49:K49" si="89">SUM(J50:J51)</f>
        <v>0</v>
      </c>
      <c r="K49" s="53">
        <f t="shared" si="89"/>
        <v>25000</v>
      </c>
      <c r="L49" s="53">
        <f t="shared" ref="L49:M49" si="90">SUM(L50:L51)</f>
        <v>0</v>
      </c>
      <c r="M49" s="53">
        <f t="shared" si="90"/>
        <v>25000</v>
      </c>
    </row>
    <row r="50" spans="1:13" ht="54.35" x14ac:dyDescent="0.25">
      <c r="A50" s="74" t="s">
        <v>66</v>
      </c>
      <c r="B50" s="39" t="s">
        <v>67</v>
      </c>
      <c r="C50" s="64">
        <v>24600</v>
      </c>
      <c r="D50" s="63"/>
      <c r="E50" s="55">
        <f t="shared" ref="E50:E51" si="91">C50+D50</f>
        <v>24600</v>
      </c>
      <c r="F50" s="63"/>
      <c r="G50" s="55">
        <f t="shared" ref="G50:G51" si="92">E50+F50</f>
        <v>24600</v>
      </c>
      <c r="H50" s="65"/>
      <c r="I50" s="55">
        <f t="shared" ref="I50:I51" si="93">G50+H50</f>
        <v>24600</v>
      </c>
      <c r="J50" s="65"/>
      <c r="K50" s="55">
        <f t="shared" ref="K50:K51" si="94">I50+J50</f>
        <v>24600</v>
      </c>
      <c r="L50" s="65"/>
      <c r="M50" s="55">
        <f t="shared" ref="M50:M51" si="95">K50+L50</f>
        <v>24600</v>
      </c>
    </row>
    <row r="51" spans="1:13" ht="54.35" x14ac:dyDescent="0.25">
      <c r="A51" s="74" t="s">
        <v>68</v>
      </c>
      <c r="B51" s="39" t="s">
        <v>69</v>
      </c>
      <c r="C51" s="64">
        <v>400</v>
      </c>
      <c r="D51" s="63"/>
      <c r="E51" s="55">
        <f t="shared" si="91"/>
        <v>400</v>
      </c>
      <c r="F51" s="63"/>
      <c r="G51" s="55">
        <f t="shared" si="92"/>
        <v>400</v>
      </c>
      <c r="H51" s="65"/>
      <c r="I51" s="55">
        <f t="shared" si="93"/>
        <v>400</v>
      </c>
      <c r="J51" s="65"/>
      <c r="K51" s="55">
        <f t="shared" si="94"/>
        <v>400</v>
      </c>
      <c r="L51" s="65"/>
      <c r="M51" s="55">
        <f t="shared" si="95"/>
        <v>400</v>
      </c>
    </row>
    <row r="52" spans="1:13" ht="12.9" x14ac:dyDescent="0.2">
      <c r="A52" s="72" t="s">
        <v>70</v>
      </c>
      <c r="B52" s="37" t="s">
        <v>71</v>
      </c>
      <c r="C52" s="53">
        <f>SUM(C53:C53)</f>
        <v>9000</v>
      </c>
      <c r="D52" s="53">
        <f t="shared" ref="D52:M52" si="96">SUM(D53:D53)</f>
        <v>0</v>
      </c>
      <c r="E52" s="53">
        <f t="shared" si="96"/>
        <v>9000</v>
      </c>
      <c r="F52" s="53">
        <f t="shared" si="96"/>
        <v>0</v>
      </c>
      <c r="G52" s="53">
        <f t="shared" si="96"/>
        <v>9000</v>
      </c>
      <c r="H52" s="53">
        <f t="shared" si="96"/>
        <v>1097</v>
      </c>
      <c r="I52" s="53">
        <f t="shared" si="96"/>
        <v>10097</v>
      </c>
      <c r="J52" s="53">
        <f t="shared" si="96"/>
        <v>0</v>
      </c>
      <c r="K52" s="53">
        <f t="shared" si="96"/>
        <v>10097</v>
      </c>
      <c r="L52" s="53">
        <f t="shared" si="96"/>
        <v>447</v>
      </c>
      <c r="M52" s="53">
        <f t="shared" si="96"/>
        <v>10544</v>
      </c>
    </row>
    <row r="53" spans="1:13" ht="67.95" x14ac:dyDescent="0.25">
      <c r="A53" s="73" t="s">
        <v>72</v>
      </c>
      <c r="B53" s="35" t="s">
        <v>178</v>
      </c>
      <c r="C53" s="64">
        <v>9000</v>
      </c>
      <c r="D53" s="63"/>
      <c r="E53" s="55">
        <f t="shared" ref="E53" si="97">C53+D53</f>
        <v>9000</v>
      </c>
      <c r="F53" s="63"/>
      <c r="G53" s="55">
        <f t="shared" ref="G53" si="98">E53+F53</f>
        <v>9000</v>
      </c>
      <c r="H53" s="55">
        <v>1097</v>
      </c>
      <c r="I53" s="55">
        <f t="shared" ref="I53" si="99">G53+H53</f>
        <v>10097</v>
      </c>
      <c r="J53" s="55"/>
      <c r="K53" s="55">
        <f t="shared" ref="K53" si="100">I53+J53</f>
        <v>10097</v>
      </c>
      <c r="L53" s="55">
        <v>447</v>
      </c>
      <c r="M53" s="55">
        <f t="shared" ref="M53" si="101">K53+L53</f>
        <v>10544</v>
      </c>
    </row>
    <row r="54" spans="1:13" ht="64.55" x14ac:dyDescent="0.2">
      <c r="A54" s="72" t="s">
        <v>73</v>
      </c>
      <c r="B54" s="37" t="s">
        <v>260</v>
      </c>
      <c r="C54" s="53">
        <f>C56+C57+C69+C67</f>
        <v>593128</v>
      </c>
      <c r="D54" s="53">
        <f t="shared" ref="D54:E54" si="102">D56+D57+D69+D67</f>
        <v>0</v>
      </c>
      <c r="E54" s="53">
        <f t="shared" si="102"/>
        <v>593128</v>
      </c>
      <c r="F54" s="53">
        <f t="shared" ref="F54:G54" si="103">F56+F57+F69+F67</f>
        <v>0</v>
      </c>
      <c r="G54" s="53">
        <f t="shared" si="103"/>
        <v>593128</v>
      </c>
      <c r="H54" s="55">
        <f t="shared" ref="H54:I54" si="104">H56+H57+H69+H67</f>
        <v>8373</v>
      </c>
      <c r="I54" s="53">
        <f t="shared" si="104"/>
        <v>601501</v>
      </c>
      <c r="J54" s="55">
        <f t="shared" ref="J54:K54" si="105">J56+J57+J69+J67</f>
        <v>0</v>
      </c>
      <c r="K54" s="53">
        <f t="shared" si="105"/>
        <v>601501</v>
      </c>
      <c r="L54" s="55">
        <f t="shared" ref="L54:M54" si="106">L56+L57+L69+L67</f>
        <v>31748</v>
      </c>
      <c r="M54" s="53">
        <f t="shared" si="106"/>
        <v>633249</v>
      </c>
    </row>
    <row r="55" spans="1:13" ht="99.85" hidden="1" x14ac:dyDescent="0.25">
      <c r="A55" s="120" t="s">
        <v>74</v>
      </c>
      <c r="B55" s="121" t="s">
        <v>75</v>
      </c>
      <c r="C55" s="122">
        <v>0</v>
      </c>
    </row>
    <row r="56" spans="1:13" ht="57.1" x14ac:dyDescent="0.25">
      <c r="A56" s="2" t="s">
        <v>76</v>
      </c>
      <c r="B56" s="141" t="s">
        <v>77</v>
      </c>
      <c r="C56" s="142">
        <v>0</v>
      </c>
      <c r="D56" s="131"/>
      <c r="E56" s="131"/>
      <c r="F56" s="131"/>
      <c r="G56" s="131"/>
      <c r="H56" s="64">
        <v>1</v>
      </c>
      <c r="I56" s="65">
        <f>G56+H56</f>
        <v>1</v>
      </c>
      <c r="J56" s="64"/>
      <c r="K56" s="65">
        <f>I56+J56</f>
        <v>1</v>
      </c>
      <c r="L56" s="64">
        <v>1</v>
      </c>
      <c r="M56" s="65">
        <f>K56+L56</f>
        <v>2</v>
      </c>
    </row>
    <row r="57" spans="1:13" ht="122.3" x14ac:dyDescent="0.25">
      <c r="A57" s="73" t="s">
        <v>78</v>
      </c>
      <c r="B57" s="35" t="s">
        <v>79</v>
      </c>
      <c r="C57" s="64">
        <f>C58+C63+C61</f>
        <v>589707</v>
      </c>
      <c r="D57" s="64">
        <f t="shared" ref="D57:E57" si="107">D58+D63+D61</f>
        <v>0</v>
      </c>
      <c r="E57" s="64">
        <f t="shared" si="107"/>
        <v>589707</v>
      </c>
      <c r="F57" s="64">
        <f t="shared" ref="F57" si="108">F58+F63+F61</f>
        <v>0</v>
      </c>
      <c r="G57" s="64">
        <f>G58+G63+G61+G65</f>
        <v>589707</v>
      </c>
      <c r="H57" s="64">
        <f t="shared" ref="H57:I57" si="109">H58+H63+H61+H65</f>
        <v>7995</v>
      </c>
      <c r="I57" s="64">
        <f t="shared" si="109"/>
        <v>597702</v>
      </c>
      <c r="J57" s="64"/>
      <c r="K57" s="64">
        <f t="shared" ref="K57:M57" si="110">K58+K63+K61+K65</f>
        <v>597702</v>
      </c>
      <c r="L57" s="64">
        <f t="shared" si="110"/>
        <v>31747</v>
      </c>
      <c r="M57" s="64">
        <f t="shared" si="110"/>
        <v>629449</v>
      </c>
    </row>
    <row r="58" spans="1:13" ht="95.1" x14ac:dyDescent="0.25">
      <c r="A58" s="73" t="s">
        <v>80</v>
      </c>
      <c r="B58" s="35" t="s">
        <v>81</v>
      </c>
      <c r="C58" s="64">
        <f>C59+C60</f>
        <v>552900</v>
      </c>
      <c r="D58" s="64">
        <f t="shared" ref="D58:E58" si="111">D59+D60</f>
        <v>0</v>
      </c>
      <c r="E58" s="64">
        <f t="shared" si="111"/>
        <v>552900</v>
      </c>
      <c r="F58" s="64">
        <f t="shared" ref="F58:I58" si="112">F59+F60</f>
        <v>0</v>
      </c>
      <c r="G58" s="64">
        <f t="shared" si="112"/>
        <v>552900</v>
      </c>
      <c r="H58" s="64">
        <f t="shared" si="112"/>
        <v>3351</v>
      </c>
      <c r="I58" s="64">
        <f t="shared" si="112"/>
        <v>556251</v>
      </c>
      <c r="J58" s="64">
        <f t="shared" ref="J58:K58" si="113">J59+J60</f>
        <v>0</v>
      </c>
      <c r="K58" s="64">
        <f t="shared" si="113"/>
        <v>556251</v>
      </c>
      <c r="L58" s="64">
        <f t="shared" ref="L58:M58" si="114">L59+L60</f>
        <v>29832</v>
      </c>
      <c r="M58" s="64">
        <f t="shared" si="114"/>
        <v>586083</v>
      </c>
    </row>
    <row r="59" spans="1:13" ht="125.7" customHeight="1" x14ac:dyDescent="0.25">
      <c r="A59" s="73" t="s">
        <v>82</v>
      </c>
      <c r="B59" s="35" t="s">
        <v>129</v>
      </c>
      <c r="C59" s="64">
        <v>500000</v>
      </c>
      <c r="D59" s="63"/>
      <c r="E59" s="65">
        <f>C59+D59</f>
        <v>500000</v>
      </c>
      <c r="F59" s="63"/>
      <c r="G59" s="65">
        <f>E59+F59</f>
        <v>500000</v>
      </c>
      <c r="H59" s="65">
        <v>1400</v>
      </c>
      <c r="I59" s="65">
        <f>G59+H59</f>
        <v>501400</v>
      </c>
      <c r="J59" s="65"/>
      <c r="K59" s="65">
        <f>I59+J59</f>
        <v>501400</v>
      </c>
      <c r="L59" s="65">
        <v>28962</v>
      </c>
      <c r="M59" s="65">
        <f>K59+L59</f>
        <v>530362</v>
      </c>
    </row>
    <row r="60" spans="1:13" ht="108.7" x14ac:dyDescent="0.25">
      <c r="A60" s="75" t="s">
        <v>83</v>
      </c>
      <c r="B60" s="40" t="s">
        <v>84</v>
      </c>
      <c r="C60" s="64">
        <f>10000+42000+900</f>
        <v>52900</v>
      </c>
      <c r="D60" s="63"/>
      <c r="E60" s="65">
        <f>C60+D60</f>
        <v>52900</v>
      </c>
      <c r="F60" s="63"/>
      <c r="G60" s="65">
        <f>E60+F60</f>
        <v>52900</v>
      </c>
      <c r="H60" s="65">
        <f>1480+121+350</f>
        <v>1951</v>
      </c>
      <c r="I60" s="65">
        <f>G60+H60</f>
        <v>54851</v>
      </c>
      <c r="J60" s="65"/>
      <c r="K60" s="65">
        <f>I60+J60</f>
        <v>54851</v>
      </c>
      <c r="L60" s="65">
        <v>870</v>
      </c>
      <c r="M60" s="65">
        <f>K60+L60</f>
        <v>55721</v>
      </c>
    </row>
    <row r="61" spans="1:13" ht="108" customHeight="1" x14ac:dyDescent="0.25">
      <c r="A61" s="75" t="s">
        <v>85</v>
      </c>
      <c r="B61" s="40" t="s">
        <v>86</v>
      </c>
      <c r="C61" s="64">
        <f>C62</f>
        <v>1807</v>
      </c>
      <c r="D61" s="64">
        <f t="shared" ref="D61:M61" si="115">D62</f>
        <v>0</v>
      </c>
      <c r="E61" s="64">
        <f t="shared" si="115"/>
        <v>1807</v>
      </c>
      <c r="F61" s="64">
        <f t="shared" si="115"/>
        <v>0</v>
      </c>
      <c r="G61" s="64">
        <f t="shared" si="115"/>
        <v>1807</v>
      </c>
      <c r="H61" s="64">
        <f t="shared" si="115"/>
        <v>242</v>
      </c>
      <c r="I61" s="64">
        <f t="shared" si="115"/>
        <v>2049</v>
      </c>
      <c r="J61" s="64">
        <f t="shared" si="115"/>
        <v>0</v>
      </c>
      <c r="K61" s="64">
        <f t="shared" si="115"/>
        <v>2049</v>
      </c>
      <c r="L61" s="64">
        <f t="shared" si="115"/>
        <v>100</v>
      </c>
      <c r="M61" s="64">
        <f t="shared" si="115"/>
        <v>2149</v>
      </c>
    </row>
    <row r="62" spans="1:13" ht="95.1" x14ac:dyDescent="0.25">
      <c r="A62" s="73" t="s">
        <v>87</v>
      </c>
      <c r="B62" s="35" t="s">
        <v>88</v>
      </c>
      <c r="C62" s="64">
        <v>1807</v>
      </c>
      <c r="D62" s="63"/>
      <c r="E62" s="65">
        <f>C62+D62</f>
        <v>1807</v>
      </c>
      <c r="F62" s="63"/>
      <c r="G62" s="65">
        <f>E62+F62</f>
        <v>1807</v>
      </c>
      <c r="H62" s="65">
        <v>242</v>
      </c>
      <c r="I62" s="65">
        <f>G62+H62</f>
        <v>2049</v>
      </c>
      <c r="J62" s="65"/>
      <c r="K62" s="65">
        <f>I62+J62</f>
        <v>2049</v>
      </c>
      <c r="L62" s="65">
        <v>100</v>
      </c>
      <c r="M62" s="65">
        <f>K62+L62</f>
        <v>2149</v>
      </c>
    </row>
    <row r="63" spans="1:13" ht="123.65" customHeight="1" x14ac:dyDescent="0.25">
      <c r="A63" s="73" t="s">
        <v>89</v>
      </c>
      <c r="B63" s="35" t="s">
        <v>214</v>
      </c>
      <c r="C63" s="64">
        <f t="shared" ref="C63:M63" si="116">C64</f>
        <v>35000</v>
      </c>
      <c r="D63" s="64">
        <f t="shared" si="116"/>
        <v>0</v>
      </c>
      <c r="E63" s="64">
        <f t="shared" si="116"/>
        <v>35000</v>
      </c>
      <c r="F63" s="64">
        <f t="shared" si="116"/>
        <v>0</v>
      </c>
      <c r="G63" s="64">
        <f t="shared" si="116"/>
        <v>35000</v>
      </c>
      <c r="H63" s="64">
        <f t="shared" si="116"/>
        <v>4327</v>
      </c>
      <c r="I63" s="64">
        <f t="shared" si="116"/>
        <v>39327</v>
      </c>
      <c r="J63" s="64">
        <f t="shared" si="116"/>
        <v>0</v>
      </c>
      <c r="K63" s="64">
        <f t="shared" si="116"/>
        <v>39327</v>
      </c>
      <c r="L63" s="64">
        <f t="shared" si="116"/>
        <v>1815</v>
      </c>
      <c r="M63" s="64">
        <f t="shared" si="116"/>
        <v>41142</v>
      </c>
    </row>
    <row r="64" spans="1:13" ht="81.55" x14ac:dyDescent="0.25">
      <c r="A64" s="73" t="s">
        <v>90</v>
      </c>
      <c r="B64" s="35" t="s">
        <v>124</v>
      </c>
      <c r="C64" s="64">
        <v>35000</v>
      </c>
      <c r="D64" s="63"/>
      <c r="E64" s="65">
        <f>C64+D64</f>
        <v>35000</v>
      </c>
      <c r="F64" s="63"/>
      <c r="G64" s="65">
        <f>E64+F64</f>
        <v>35000</v>
      </c>
      <c r="H64" s="65">
        <v>4327</v>
      </c>
      <c r="I64" s="65">
        <f>G64+H64</f>
        <v>39327</v>
      </c>
      <c r="J64" s="65"/>
      <c r="K64" s="65">
        <f>I64+J64</f>
        <v>39327</v>
      </c>
      <c r="L64" s="65">
        <v>1815</v>
      </c>
      <c r="M64" s="65">
        <f>K64+L64</f>
        <v>41142</v>
      </c>
    </row>
    <row r="65" spans="1:13" ht="54.35" x14ac:dyDescent="0.25">
      <c r="A65" s="73" t="s">
        <v>275</v>
      </c>
      <c r="B65" s="92" t="s">
        <v>276</v>
      </c>
      <c r="C65" s="64"/>
      <c r="D65" s="63"/>
      <c r="E65" s="65"/>
      <c r="F65" s="63"/>
      <c r="G65" s="65">
        <f>G66</f>
        <v>0</v>
      </c>
      <c r="H65" s="65">
        <f t="shared" ref="H65:M65" si="117">H66</f>
        <v>75</v>
      </c>
      <c r="I65" s="65">
        <f t="shared" si="117"/>
        <v>75</v>
      </c>
      <c r="J65" s="65">
        <f t="shared" si="117"/>
        <v>0</v>
      </c>
      <c r="K65" s="65">
        <f t="shared" si="117"/>
        <v>75</v>
      </c>
      <c r="L65" s="65">
        <f t="shared" si="117"/>
        <v>0</v>
      </c>
      <c r="M65" s="65">
        <f t="shared" si="117"/>
        <v>75</v>
      </c>
    </row>
    <row r="66" spans="1:13" ht="122.3" x14ac:dyDescent="0.25">
      <c r="A66" s="73" t="s">
        <v>274</v>
      </c>
      <c r="B66" s="92" t="s">
        <v>273</v>
      </c>
      <c r="C66" s="64"/>
      <c r="D66" s="63"/>
      <c r="E66" s="65"/>
      <c r="F66" s="63"/>
      <c r="G66" s="65">
        <v>0</v>
      </c>
      <c r="H66" s="65">
        <v>75</v>
      </c>
      <c r="I66" s="65">
        <f>G66+H66</f>
        <v>75</v>
      </c>
      <c r="J66" s="65"/>
      <c r="K66" s="65">
        <f>I66+J66</f>
        <v>75</v>
      </c>
      <c r="L66" s="65"/>
      <c r="M66" s="65">
        <f>K66+L66</f>
        <v>75</v>
      </c>
    </row>
    <row r="67" spans="1:13" ht="135.85" x14ac:dyDescent="0.25">
      <c r="A67" s="73" t="s">
        <v>266</v>
      </c>
      <c r="B67" s="92" t="s">
        <v>287</v>
      </c>
      <c r="C67" s="64">
        <f>C68</f>
        <v>421</v>
      </c>
      <c r="D67" s="64">
        <f t="shared" ref="D67:M67" si="118">D68</f>
        <v>0</v>
      </c>
      <c r="E67" s="64">
        <f t="shared" si="118"/>
        <v>421</v>
      </c>
      <c r="F67" s="64">
        <f t="shared" si="118"/>
        <v>0</v>
      </c>
      <c r="G67" s="64">
        <f t="shared" si="118"/>
        <v>421</v>
      </c>
      <c r="H67" s="64">
        <f t="shared" si="118"/>
        <v>0</v>
      </c>
      <c r="I67" s="64">
        <f t="shared" si="118"/>
        <v>421</v>
      </c>
      <c r="J67" s="64">
        <f t="shared" si="118"/>
        <v>0</v>
      </c>
      <c r="K67" s="64">
        <f t="shared" si="118"/>
        <v>421</v>
      </c>
      <c r="L67" s="64">
        <f t="shared" si="118"/>
        <v>0</v>
      </c>
      <c r="M67" s="64">
        <f t="shared" si="118"/>
        <v>421</v>
      </c>
    </row>
    <row r="68" spans="1:13" ht="200.25" customHeight="1" x14ac:dyDescent="0.25">
      <c r="A68" s="73" t="s">
        <v>267</v>
      </c>
      <c r="B68" s="92" t="s">
        <v>286</v>
      </c>
      <c r="C68" s="64">
        <v>421</v>
      </c>
      <c r="D68" s="63"/>
      <c r="E68" s="65">
        <f>C68+D68</f>
        <v>421</v>
      </c>
      <c r="F68" s="63"/>
      <c r="G68" s="65">
        <f>E68+F68</f>
        <v>421</v>
      </c>
      <c r="H68" s="65"/>
      <c r="I68" s="65">
        <f>G68+H68</f>
        <v>421</v>
      </c>
      <c r="J68" s="65"/>
      <c r="K68" s="65">
        <f>I68+J68</f>
        <v>421</v>
      </c>
      <c r="L68" s="65"/>
      <c r="M68" s="65">
        <f>K68+L68</f>
        <v>421</v>
      </c>
    </row>
    <row r="69" spans="1:13" ht="122.3" x14ac:dyDescent="0.25">
      <c r="A69" s="73" t="s">
        <v>91</v>
      </c>
      <c r="B69" s="41" t="s">
        <v>215</v>
      </c>
      <c r="C69" s="64">
        <f t="shared" ref="C69:M69" si="119">C70</f>
        <v>3000</v>
      </c>
      <c r="D69" s="64">
        <f t="shared" si="119"/>
        <v>0</v>
      </c>
      <c r="E69" s="64">
        <f t="shared" si="119"/>
        <v>3000</v>
      </c>
      <c r="F69" s="64">
        <f t="shared" si="119"/>
        <v>0</v>
      </c>
      <c r="G69" s="64">
        <f t="shared" si="119"/>
        <v>3000</v>
      </c>
      <c r="H69" s="64">
        <f t="shared" si="119"/>
        <v>377</v>
      </c>
      <c r="I69" s="64">
        <f t="shared" si="119"/>
        <v>3377</v>
      </c>
      <c r="J69" s="64">
        <f t="shared" si="119"/>
        <v>0</v>
      </c>
      <c r="K69" s="64">
        <f t="shared" si="119"/>
        <v>3377</v>
      </c>
      <c r="L69" s="64">
        <f t="shared" si="119"/>
        <v>0</v>
      </c>
      <c r="M69" s="64">
        <f t="shared" si="119"/>
        <v>3377</v>
      </c>
    </row>
    <row r="70" spans="1:13" ht="87.65" customHeight="1" x14ac:dyDescent="0.25">
      <c r="A70" s="73" t="s">
        <v>92</v>
      </c>
      <c r="B70" s="41" t="s">
        <v>93</v>
      </c>
      <c r="C70" s="64">
        <v>3000</v>
      </c>
      <c r="D70" s="63"/>
      <c r="E70" s="65">
        <f>C70+D70</f>
        <v>3000</v>
      </c>
      <c r="F70" s="63"/>
      <c r="G70" s="65">
        <f>E70+F70</f>
        <v>3000</v>
      </c>
      <c r="H70" s="65">
        <v>377</v>
      </c>
      <c r="I70" s="65">
        <f>G70+H70</f>
        <v>3377</v>
      </c>
      <c r="J70" s="65"/>
      <c r="K70" s="65">
        <f>I70+J70</f>
        <v>3377</v>
      </c>
      <c r="L70" s="65"/>
      <c r="M70" s="65">
        <f>K70+L70</f>
        <v>3377</v>
      </c>
    </row>
    <row r="71" spans="1:13" ht="25.85" hidden="1" x14ac:dyDescent="0.2">
      <c r="A71" s="106" t="s">
        <v>94</v>
      </c>
      <c r="B71" s="107" t="s">
        <v>95</v>
      </c>
      <c r="C71" s="53">
        <f>C72+C73+C74+C77</f>
        <v>0</v>
      </c>
      <c r="D71" s="53">
        <f t="shared" ref="D71:E71" si="120">D72+D73+D74+D77</f>
        <v>0</v>
      </c>
      <c r="E71" s="115">
        <f t="shared" si="120"/>
        <v>0</v>
      </c>
      <c r="F71" s="115">
        <f t="shared" ref="F71:G71" si="121">F72+F73+F74+F77</f>
        <v>0</v>
      </c>
      <c r="G71" s="115">
        <f t="shared" si="121"/>
        <v>0</v>
      </c>
      <c r="H71" s="115">
        <f t="shared" ref="H71:I71" si="122">H72+H73+H74+H77</f>
        <v>0</v>
      </c>
      <c r="I71" s="115">
        <f t="shared" si="122"/>
        <v>0</v>
      </c>
      <c r="J71" s="115">
        <f t="shared" ref="J71:K71" si="123">J72+J73+J74+J77</f>
        <v>0</v>
      </c>
      <c r="K71" s="115">
        <f t="shared" si="123"/>
        <v>0</v>
      </c>
      <c r="L71" s="115">
        <f t="shared" ref="L71:M71" si="124">L72+L73+L74+L77</f>
        <v>0</v>
      </c>
      <c r="M71" s="115">
        <f t="shared" si="124"/>
        <v>0</v>
      </c>
    </row>
    <row r="72" spans="1:13" ht="40.75" hidden="1" x14ac:dyDescent="0.25">
      <c r="A72" s="108" t="s">
        <v>96</v>
      </c>
      <c r="B72" s="109" t="s">
        <v>195</v>
      </c>
      <c r="C72" s="64">
        <v>0</v>
      </c>
      <c r="D72" s="63"/>
      <c r="E72" s="102">
        <f t="shared" ref="E72:E73" si="125">C72+D72</f>
        <v>0</v>
      </c>
      <c r="F72" s="105"/>
      <c r="G72" s="102">
        <f t="shared" ref="G72:G73" si="126">E72+F72</f>
        <v>0</v>
      </c>
      <c r="H72" s="102"/>
      <c r="I72" s="102">
        <f t="shared" ref="I72:I73" si="127">G72+H72</f>
        <v>0</v>
      </c>
      <c r="J72" s="102"/>
      <c r="K72" s="102">
        <f t="shared" ref="K72:K73" si="128">I72+J72</f>
        <v>0</v>
      </c>
      <c r="L72" s="102"/>
      <c r="M72" s="102">
        <f t="shared" ref="M72:M73" si="129">K72+L72</f>
        <v>0</v>
      </c>
    </row>
    <row r="73" spans="1:13" ht="27.2" hidden="1" x14ac:dyDescent="0.25">
      <c r="A73" s="108" t="s">
        <v>97</v>
      </c>
      <c r="B73" s="110" t="s">
        <v>98</v>
      </c>
      <c r="C73" s="64">
        <v>0</v>
      </c>
      <c r="D73" s="63"/>
      <c r="E73" s="102">
        <f t="shared" si="125"/>
        <v>0</v>
      </c>
      <c r="F73" s="105"/>
      <c r="G73" s="102">
        <f t="shared" si="126"/>
        <v>0</v>
      </c>
      <c r="H73" s="102"/>
      <c r="I73" s="102">
        <f t="shared" si="127"/>
        <v>0</v>
      </c>
      <c r="J73" s="102"/>
      <c r="K73" s="102">
        <f t="shared" si="128"/>
        <v>0</v>
      </c>
      <c r="L73" s="102"/>
      <c r="M73" s="102">
        <f t="shared" si="129"/>
        <v>0</v>
      </c>
    </row>
    <row r="74" spans="1:13" ht="27.2" hidden="1" x14ac:dyDescent="0.25">
      <c r="A74" s="111" t="s">
        <v>99</v>
      </c>
      <c r="B74" s="112" t="s">
        <v>100</v>
      </c>
      <c r="C74" s="54">
        <f>C75+C76</f>
        <v>0</v>
      </c>
      <c r="D74" s="54">
        <f t="shared" ref="D74:E74" si="130">D75+D76</f>
        <v>0</v>
      </c>
      <c r="E74" s="116">
        <f t="shared" si="130"/>
        <v>0</v>
      </c>
      <c r="F74" s="116">
        <f t="shared" ref="F74:G74" si="131">F75+F76</f>
        <v>0</v>
      </c>
      <c r="G74" s="116">
        <f t="shared" si="131"/>
        <v>0</v>
      </c>
      <c r="H74" s="116">
        <f t="shared" ref="H74:I74" si="132">H75+H76</f>
        <v>0</v>
      </c>
      <c r="I74" s="116">
        <f t="shared" si="132"/>
        <v>0</v>
      </c>
      <c r="J74" s="116">
        <f t="shared" ref="J74:K74" si="133">J75+J76</f>
        <v>0</v>
      </c>
      <c r="K74" s="116">
        <f t="shared" si="133"/>
        <v>0</v>
      </c>
      <c r="L74" s="116">
        <f t="shared" ref="L74:M74" si="134">L75+L76</f>
        <v>0</v>
      </c>
      <c r="M74" s="116">
        <f t="shared" si="134"/>
        <v>0</v>
      </c>
    </row>
    <row r="75" spans="1:13" ht="27.2" hidden="1" x14ac:dyDescent="0.25">
      <c r="A75" s="108" t="s">
        <v>126</v>
      </c>
      <c r="B75" s="113" t="s">
        <v>128</v>
      </c>
      <c r="C75" s="64">
        <v>0</v>
      </c>
      <c r="D75" s="63"/>
      <c r="E75" s="102">
        <f t="shared" ref="E75:E77" si="135">C75+D75</f>
        <v>0</v>
      </c>
      <c r="F75" s="105"/>
      <c r="G75" s="102">
        <f t="shared" ref="G75:G77" si="136">E75+F75</f>
        <v>0</v>
      </c>
      <c r="H75" s="102"/>
      <c r="I75" s="102">
        <f t="shared" ref="I75:I77" si="137">G75+H75</f>
        <v>0</v>
      </c>
      <c r="J75" s="102"/>
      <c r="K75" s="102">
        <f t="shared" ref="K75:K77" si="138">I75+J75</f>
        <v>0</v>
      </c>
      <c r="L75" s="102"/>
      <c r="M75" s="102">
        <f t="shared" ref="M75:M77" si="139">K75+L75</f>
        <v>0</v>
      </c>
    </row>
    <row r="76" spans="1:13" ht="27.2" hidden="1" x14ac:dyDescent="0.25">
      <c r="A76" s="108" t="s">
        <v>127</v>
      </c>
      <c r="B76" s="114" t="s">
        <v>196</v>
      </c>
      <c r="C76" s="64">
        <v>0</v>
      </c>
      <c r="D76" s="63"/>
      <c r="E76" s="102">
        <f t="shared" si="135"/>
        <v>0</v>
      </c>
      <c r="F76" s="105"/>
      <c r="G76" s="102">
        <f t="shared" si="136"/>
        <v>0</v>
      </c>
      <c r="H76" s="102"/>
      <c r="I76" s="102">
        <f t="shared" si="137"/>
        <v>0</v>
      </c>
      <c r="J76" s="102"/>
      <c r="K76" s="102">
        <f t="shared" si="138"/>
        <v>0</v>
      </c>
      <c r="L76" s="102"/>
      <c r="M76" s="102">
        <f t="shared" si="139"/>
        <v>0</v>
      </c>
    </row>
    <row r="77" spans="1:13" ht="54.35" hidden="1" x14ac:dyDescent="0.25">
      <c r="A77" s="108" t="s">
        <v>101</v>
      </c>
      <c r="B77" s="113" t="s">
        <v>132</v>
      </c>
      <c r="C77" s="64">
        <v>0</v>
      </c>
      <c r="D77" s="63"/>
      <c r="E77" s="102">
        <f t="shared" si="135"/>
        <v>0</v>
      </c>
      <c r="F77" s="105"/>
      <c r="G77" s="102">
        <f t="shared" si="136"/>
        <v>0</v>
      </c>
      <c r="H77" s="102"/>
      <c r="I77" s="102">
        <f t="shared" si="137"/>
        <v>0</v>
      </c>
      <c r="J77" s="102"/>
      <c r="K77" s="102">
        <f t="shared" si="138"/>
        <v>0</v>
      </c>
      <c r="L77" s="102"/>
      <c r="M77" s="102">
        <f t="shared" si="139"/>
        <v>0</v>
      </c>
    </row>
    <row r="78" spans="1:13" ht="45.55" customHeight="1" x14ac:dyDescent="0.2">
      <c r="A78" s="72" t="s">
        <v>102</v>
      </c>
      <c r="B78" s="37" t="s">
        <v>285</v>
      </c>
      <c r="C78" s="53">
        <f>C79+C80+C81</f>
        <v>2985</v>
      </c>
      <c r="D78" s="53">
        <f t="shared" ref="D78:E78" si="140">D79+D80+D81</f>
        <v>0</v>
      </c>
      <c r="E78" s="53">
        <f t="shared" si="140"/>
        <v>2985</v>
      </c>
      <c r="F78" s="53">
        <f t="shared" ref="F78:G78" si="141">F79+F80+F81</f>
        <v>0</v>
      </c>
      <c r="G78" s="53">
        <f t="shared" si="141"/>
        <v>2985</v>
      </c>
      <c r="H78" s="53">
        <f t="shared" ref="H78:I78" si="142">H79+H80+H81</f>
        <v>6086</v>
      </c>
      <c r="I78" s="53">
        <f t="shared" si="142"/>
        <v>9071</v>
      </c>
      <c r="J78" s="53">
        <f t="shared" ref="J78:K78" si="143">J79+J80+J81</f>
        <v>0</v>
      </c>
      <c r="K78" s="53">
        <f t="shared" si="143"/>
        <v>9071</v>
      </c>
      <c r="L78" s="53">
        <f t="shared" ref="L78:M78" si="144">L79+L80+L81</f>
        <v>1294</v>
      </c>
      <c r="M78" s="53">
        <f t="shared" si="144"/>
        <v>10365</v>
      </c>
    </row>
    <row r="79" spans="1:13" ht="40.75" x14ac:dyDescent="0.25">
      <c r="A79" s="76" t="s">
        <v>103</v>
      </c>
      <c r="B79" s="39" t="s">
        <v>104</v>
      </c>
      <c r="C79" s="64">
        <v>2558</v>
      </c>
      <c r="D79" s="63"/>
      <c r="E79" s="65">
        <f t="shared" ref="E79:E80" si="145">C79+D79</f>
        <v>2558</v>
      </c>
      <c r="F79" s="63"/>
      <c r="G79" s="65">
        <f t="shared" ref="G79:G80" si="146">E79+F79</f>
        <v>2558</v>
      </c>
      <c r="H79" s="65"/>
      <c r="I79" s="65">
        <f t="shared" ref="I79:I81" si="147">G79+H79</f>
        <v>2558</v>
      </c>
      <c r="J79" s="65"/>
      <c r="K79" s="65">
        <f t="shared" ref="K79:K81" si="148">I79+J79</f>
        <v>2558</v>
      </c>
      <c r="L79" s="65"/>
      <c r="M79" s="65">
        <f t="shared" ref="M79:M81" si="149">K79+L79</f>
        <v>2558</v>
      </c>
    </row>
    <row r="80" spans="1:13" s="20" customFormat="1" ht="54.35" x14ac:dyDescent="0.25">
      <c r="A80" s="73" t="s">
        <v>105</v>
      </c>
      <c r="B80" s="35" t="s">
        <v>106</v>
      </c>
      <c r="C80" s="64">
        <v>427</v>
      </c>
      <c r="D80" s="63"/>
      <c r="E80" s="65">
        <f t="shared" si="145"/>
        <v>427</v>
      </c>
      <c r="F80" s="63"/>
      <c r="G80" s="65">
        <f t="shared" si="146"/>
        <v>427</v>
      </c>
      <c r="H80" s="65">
        <v>601</v>
      </c>
      <c r="I80" s="65">
        <f t="shared" si="147"/>
        <v>1028</v>
      </c>
      <c r="J80" s="65"/>
      <c r="K80" s="65">
        <f t="shared" si="148"/>
        <v>1028</v>
      </c>
      <c r="L80" s="65">
        <v>1294</v>
      </c>
      <c r="M80" s="65">
        <f t="shared" si="149"/>
        <v>2322</v>
      </c>
    </row>
    <row r="81" spans="1:13" ht="27.2" x14ac:dyDescent="0.25">
      <c r="A81" s="73" t="s">
        <v>107</v>
      </c>
      <c r="B81" s="35" t="s">
        <v>108</v>
      </c>
      <c r="C81" s="64">
        <v>0</v>
      </c>
      <c r="D81" s="63"/>
      <c r="E81" s="65"/>
      <c r="F81" s="63"/>
      <c r="G81" s="65"/>
      <c r="H81" s="65">
        <v>5485</v>
      </c>
      <c r="I81" s="65">
        <f t="shared" si="147"/>
        <v>5485</v>
      </c>
      <c r="J81" s="65"/>
      <c r="K81" s="65">
        <f t="shared" si="148"/>
        <v>5485</v>
      </c>
      <c r="L81" s="65"/>
      <c r="M81" s="65">
        <f t="shared" si="149"/>
        <v>5485</v>
      </c>
    </row>
    <row r="82" spans="1:13" ht="38.75" x14ac:dyDescent="0.2">
      <c r="A82" s="72" t="s">
        <v>109</v>
      </c>
      <c r="B82" s="37" t="s">
        <v>110</v>
      </c>
      <c r="C82" s="53">
        <f t="shared" ref="C82:E82" si="150">C83+C85+C87</f>
        <v>1510</v>
      </c>
      <c r="D82" s="53">
        <f t="shared" si="150"/>
        <v>0</v>
      </c>
      <c r="E82" s="53">
        <f t="shared" si="150"/>
        <v>1510</v>
      </c>
      <c r="F82" s="53">
        <f t="shared" ref="F82:G82" si="151">F83+F85+F87</f>
        <v>0</v>
      </c>
      <c r="G82" s="53">
        <f t="shared" si="151"/>
        <v>1510</v>
      </c>
      <c r="H82" s="53">
        <f t="shared" ref="H82:I82" si="152">H83+H85+H87</f>
        <v>114</v>
      </c>
      <c r="I82" s="53">
        <f t="shared" si="152"/>
        <v>1624</v>
      </c>
      <c r="J82" s="53">
        <f t="shared" ref="J82:K82" si="153">J83+J85+J87</f>
        <v>0</v>
      </c>
      <c r="K82" s="53">
        <f t="shared" si="153"/>
        <v>1624</v>
      </c>
      <c r="L82" s="53">
        <f t="shared" ref="L82:M82" si="154">L83+L85+L87</f>
        <v>213</v>
      </c>
      <c r="M82" s="53">
        <f t="shared" si="154"/>
        <v>1837</v>
      </c>
    </row>
    <row r="83" spans="1:13" ht="13.6" x14ac:dyDescent="0.25">
      <c r="A83" s="73" t="s">
        <v>111</v>
      </c>
      <c r="B83" s="35" t="s">
        <v>112</v>
      </c>
      <c r="C83" s="64">
        <f t="shared" ref="C83:M83" si="155">C84</f>
        <v>200</v>
      </c>
      <c r="D83" s="64">
        <f t="shared" si="155"/>
        <v>0</v>
      </c>
      <c r="E83" s="64">
        <f t="shared" si="155"/>
        <v>200</v>
      </c>
      <c r="F83" s="64">
        <f t="shared" si="155"/>
        <v>0</v>
      </c>
      <c r="G83" s="64">
        <f t="shared" si="155"/>
        <v>200</v>
      </c>
      <c r="H83" s="64">
        <f t="shared" si="155"/>
        <v>21</v>
      </c>
      <c r="I83" s="64">
        <f t="shared" si="155"/>
        <v>221</v>
      </c>
      <c r="J83" s="64"/>
      <c r="K83" s="64">
        <f t="shared" si="155"/>
        <v>221</v>
      </c>
      <c r="L83" s="64">
        <f t="shared" si="155"/>
        <v>93</v>
      </c>
      <c r="M83" s="64">
        <f t="shared" si="155"/>
        <v>314</v>
      </c>
    </row>
    <row r="84" spans="1:13" ht="30.6" customHeight="1" x14ac:dyDescent="0.25">
      <c r="A84" s="73" t="s">
        <v>113</v>
      </c>
      <c r="B84" s="35" t="s">
        <v>114</v>
      </c>
      <c r="C84" s="64">
        <v>200</v>
      </c>
      <c r="D84" s="63"/>
      <c r="E84" s="65">
        <f>C84+D84</f>
        <v>200</v>
      </c>
      <c r="F84" s="63"/>
      <c r="G84" s="65">
        <f>E84+F84</f>
        <v>200</v>
      </c>
      <c r="H84" s="65">
        <v>21</v>
      </c>
      <c r="I84" s="65">
        <f>G84+H84</f>
        <v>221</v>
      </c>
      <c r="J84" s="65"/>
      <c r="K84" s="65">
        <f>I84+J84</f>
        <v>221</v>
      </c>
      <c r="L84" s="65">
        <v>93</v>
      </c>
      <c r="M84" s="65">
        <f>K84+L84</f>
        <v>314</v>
      </c>
    </row>
    <row r="85" spans="1:13" ht="111.4" customHeight="1" x14ac:dyDescent="0.25">
      <c r="A85" s="73" t="s">
        <v>115</v>
      </c>
      <c r="B85" s="35" t="s">
        <v>133</v>
      </c>
      <c r="C85" s="64">
        <f t="shared" ref="C85:M85" si="156">C86</f>
        <v>730</v>
      </c>
      <c r="D85" s="64">
        <f t="shared" si="156"/>
        <v>0</v>
      </c>
      <c r="E85" s="64">
        <f t="shared" si="156"/>
        <v>730</v>
      </c>
      <c r="F85" s="64">
        <f t="shared" si="156"/>
        <v>0</v>
      </c>
      <c r="G85" s="64">
        <f t="shared" si="156"/>
        <v>730</v>
      </c>
      <c r="H85" s="64">
        <f t="shared" si="156"/>
        <v>0</v>
      </c>
      <c r="I85" s="64">
        <f t="shared" si="156"/>
        <v>730</v>
      </c>
      <c r="J85" s="64">
        <f t="shared" si="156"/>
        <v>0</v>
      </c>
      <c r="K85" s="64">
        <f t="shared" si="156"/>
        <v>730</v>
      </c>
      <c r="L85" s="64">
        <f t="shared" si="156"/>
        <v>0</v>
      </c>
      <c r="M85" s="64">
        <f t="shared" si="156"/>
        <v>730</v>
      </c>
    </row>
    <row r="86" spans="1:13" ht="122.3" x14ac:dyDescent="0.25">
      <c r="A86" s="73" t="s">
        <v>116</v>
      </c>
      <c r="B86" s="35" t="s">
        <v>257</v>
      </c>
      <c r="C86" s="64">
        <v>730</v>
      </c>
      <c r="D86" s="63"/>
      <c r="E86" s="65">
        <f>C86+D86</f>
        <v>730</v>
      </c>
      <c r="F86" s="63"/>
      <c r="G86" s="65">
        <f>E86+F86</f>
        <v>730</v>
      </c>
      <c r="H86" s="65"/>
      <c r="I86" s="65">
        <f>G86+H86</f>
        <v>730</v>
      </c>
      <c r="J86" s="65"/>
      <c r="K86" s="65">
        <f>I86+J86</f>
        <v>730</v>
      </c>
      <c r="L86" s="65"/>
      <c r="M86" s="65">
        <f>K86+L86</f>
        <v>730</v>
      </c>
    </row>
    <row r="87" spans="1:13" ht="40.75" x14ac:dyDescent="0.25">
      <c r="A87" s="73" t="s">
        <v>117</v>
      </c>
      <c r="B87" s="35" t="s">
        <v>134</v>
      </c>
      <c r="C87" s="64">
        <f t="shared" ref="C87:E87" si="157">SUM(C88:C90)</f>
        <v>580</v>
      </c>
      <c r="D87" s="64">
        <f t="shared" si="157"/>
        <v>0</v>
      </c>
      <c r="E87" s="64">
        <f t="shared" si="157"/>
        <v>580</v>
      </c>
      <c r="F87" s="64">
        <f t="shared" ref="F87:G87" si="158">SUM(F88:F90)</f>
        <v>0</v>
      </c>
      <c r="G87" s="64">
        <f t="shared" si="158"/>
        <v>580</v>
      </c>
      <c r="H87" s="64">
        <f t="shared" ref="H87:I87" si="159">SUM(H88:H90)</f>
        <v>93</v>
      </c>
      <c r="I87" s="64">
        <f t="shared" si="159"/>
        <v>673</v>
      </c>
      <c r="J87" s="64"/>
      <c r="K87" s="64">
        <f t="shared" ref="K87:M87" si="160">SUM(K88:K90)</f>
        <v>673</v>
      </c>
      <c r="L87" s="64">
        <f t="shared" si="160"/>
        <v>120</v>
      </c>
      <c r="M87" s="64">
        <f t="shared" si="160"/>
        <v>793</v>
      </c>
    </row>
    <row r="88" spans="1:13" ht="81.55" x14ac:dyDescent="0.25">
      <c r="A88" s="73" t="s">
        <v>118</v>
      </c>
      <c r="B88" s="35" t="s">
        <v>135</v>
      </c>
      <c r="C88" s="64">
        <v>0</v>
      </c>
      <c r="D88" s="64"/>
      <c r="E88" s="64"/>
      <c r="F88" s="64"/>
      <c r="G88" s="64"/>
      <c r="H88" s="64">
        <v>58</v>
      </c>
      <c r="I88" s="65">
        <f t="shared" ref="I88:I90" si="161">G88+H88</f>
        <v>58</v>
      </c>
      <c r="J88" s="64"/>
      <c r="K88" s="65">
        <f t="shared" ref="K88:K90" si="162">I88+J88</f>
        <v>58</v>
      </c>
      <c r="L88" s="64"/>
      <c r="M88" s="65">
        <f t="shared" ref="M88:M90" si="163">K88+L88</f>
        <v>58</v>
      </c>
    </row>
    <row r="89" spans="1:13" ht="67.95" x14ac:dyDescent="0.25">
      <c r="A89" s="77" t="s">
        <v>119</v>
      </c>
      <c r="B89" s="42" t="s">
        <v>120</v>
      </c>
      <c r="C89" s="64">
        <v>50</v>
      </c>
      <c r="D89" s="63"/>
      <c r="E89" s="65">
        <f t="shared" ref="E89:E90" si="164">C89+D89</f>
        <v>50</v>
      </c>
      <c r="F89" s="63"/>
      <c r="G89" s="65">
        <f t="shared" ref="G89:G90" si="165">E89+F89</f>
        <v>50</v>
      </c>
      <c r="H89" s="65">
        <v>35</v>
      </c>
      <c r="I89" s="65">
        <f t="shared" si="161"/>
        <v>85</v>
      </c>
      <c r="J89" s="65"/>
      <c r="K89" s="65">
        <f t="shared" si="162"/>
        <v>85</v>
      </c>
      <c r="L89" s="65">
        <v>120</v>
      </c>
      <c r="M89" s="65">
        <f t="shared" si="163"/>
        <v>205</v>
      </c>
    </row>
    <row r="90" spans="1:13" ht="65.25" customHeight="1" x14ac:dyDescent="0.25">
      <c r="A90" s="73" t="s">
        <v>121</v>
      </c>
      <c r="B90" s="42" t="s">
        <v>122</v>
      </c>
      <c r="C90" s="66">
        <v>530</v>
      </c>
      <c r="D90" s="63"/>
      <c r="E90" s="65">
        <f t="shared" si="164"/>
        <v>530</v>
      </c>
      <c r="F90" s="63"/>
      <c r="G90" s="65">
        <f t="shared" si="165"/>
        <v>530</v>
      </c>
      <c r="H90" s="65"/>
      <c r="I90" s="65">
        <f t="shared" si="161"/>
        <v>530</v>
      </c>
      <c r="J90" s="65"/>
      <c r="K90" s="65">
        <f t="shared" si="162"/>
        <v>530</v>
      </c>
      <c r="L90" s="65"/>
      <c r="M90" s="65">
        <f t="shared" si="163"/>
        <v>530</v>
      </c>
    </row>
    <row r="91" spans="1:13" ht="25.85" x14ac:dyDescent="0.2">
      <c r="A91" s="72" t="s">
        <v>123</v>
      </c>
      <c r="B91" s="37" t="s">
        <v>261</v>
      </c>
      <c r="C91" s="53">
        <f>SUM(C92:C109)</f>
        <v>80419</v>
      </c>
      <c r="D91" s="53">
        <f t="shared" ref="D91:E91" si="166">SUM(D92:D109)</f>
        <v>0</v>
      </c>
      <c r="E91" s="53">
        <f t="shared" si="166"/>
        <v>80419</v>
      </c>
      <c r="F91" s="53">
        <f t="shared" ref="F91:G91" si="167">SUM(F92:F109)</f>
        <v>0</v>
      </c>
      <c r="G91" s="53">
        <f t="shared" si="167"/>
        <v>80419</v>
      </c>
      <c r="H91" s="53">
        <f t="shared" ref="H91:I91" si="168">SUM(H92:H109)</f>
        <v>2721</v>
      </c>
      <c r="I91" s="53">
        <f t="shared" si="168"/>
        <v>83140</v>
      </c>
      <c r="J91" s="53">
        <f t="shared" ref="J91" si="169">SUM(J92:J109)</f>
        <v>0</v>
      </c>
      <c r="K91" s="53">
        <f>SUM(K92:K110)</f>
        <v>83140</v>
      </c>
      <c r="L91" s="53">
        <f>SUM(L92:L110)</f>
        <v>3784</v>
      </c>
      <c r="M91" s="53">
        <f>SUM(M92:M110)</f>
        <v>86924</v>
      </c>
    </row>
    <row r="92" spans="1:13" ht="102.6" customHeight="1" x14ac:dyDescent="0.25">
      <c r="A92" s="78" t="s">
        <v>176</v>
      </c>
      <c r="B92" s="41" t="s">
        <v>179</v>
      </c>
      <c r="C92" s="64">
        <v>7</v>
      </c>
      <c r="D92" s="63"/>
      <c r="E92" s="65">
        <f t="shared" ref="E92:E109" si="170">C92+D92</f>
        <v>7</v>
      </c>
      <c r="F92" s="63"/>
      <c r="G92" s="65">
        <f t="shared" ref="G92:G109" si="171">E92+F92</f>
        <v>7</v>
      </c>
      <c r="H92" s="65">
        <v>16</v>
      </c>
      <c r="I92" s="65">
        <f t="shared" ref="I92:I109" si="172">G92+H92</f>
        <v>23</v>
      </c>
      <c r="J92" s="65"/>
      <c r="K92" s="65">
        <f t="shared" ref="K92:K109" si="173">I92+J92</f>
        <v>23</v>
      </c>
      <c r="L92" s="65">
        <f>18+30</f>
        <v>48</v>
      </c>
      <c r="M92" s="65">
        <f t="shared" ref="M92:M110" si="174">K92+L92</f>
        <v>71</v>
      </c>
    </row>
    <row r="93" spans="1:13" ht="151.5" customHeight="1" x14ac:dyDescent="0.25">
      <c r="A93" s="78" t="s">
        <v>232</v>
      </c>
      <c r="B93" s="35" t="s">
        <v>233</v>
      </c>
      <c r="C93" s="64">
        <v>10</v>
      </c>
      <c r="D93" s="63"/>
      <c r="E93" s="65">
        <f t="shared" si="170"/>
        <v>10</v>
      </c>
      <c r="F93" s="63"/>
      <c r="G93" s="65">
        <f t="shared" si="171"/>
        <v>10</v>
      </c>
      <c r="H93" s="65">
        <v>4</v>
      </c>
      <c r="I93" s="65">
        <f t="shared" si="172"/>
        <v>14</v>
      </c>
      <c r="J93" s="65"/>
      <c r="K93" s="65">
        <f t="shared" si="173"/>
        <v>14</v>
      </c>
      <c r="L93" s="65">
        <v>14</v>
      </c>
      <c r="M93" s="65">
        <f t="shared" si="174"/>
        <v>28</v>
      </c>
    </row>
    <row r="94" spans="1:13" ht="135.85" x14ac:dyDescent="0.25">
      <c r="A94" s="78" t="s">
        <v>292</v>
      </c>
      <c r="B94" s="35" t="s">
        <v>291</v>
      </c>
      <c r="C94" s="64"/>
      <c r="D94" s="63"/>
      <c r="E94" s="65"/>
      <c r="F94" s="63"/>
      <c r="G94" s="65"/>
      <c r="H94" s="65"/>
      <c r="I94" s="65"/>
      <c r="J94" s="65"/>
      <c r="K94" s="65">
        <v>0</v>
      </c>
      <c r="L94" s="65">
        <f>20+150</f>
        <v>170</v>
      </c>
      <c r="M94" s="65">
        <f t="shared" si="174"/>
        <v>170</v>
      </c>
    </row>
    <row r="95" spans="1:13" ht="108.7" x14ac:dyDescent="0.25">
      <c r="A95" s="78" t="s">
        <v>278</v>
      </c>
      <c r="B95" s="35" t="s">
        <v>277</v>
      </c>
      <c r="C95" s="64"/>
      <c r="D95" s="63"/>
      <c r="E95" s="65"/>
      <c r="F95" s="63"/>
      <c r="G95" s="65"/>
      <c r="H95" s="65">
        <v>139</v>
      </c>
      <c r="I95" s="65">
        <f t="shared" si="172"/>
        <v>139</v>
      </c>
      <c r="J95" s="65"/>
      <c r="K95" s="65">
        <f t="shared" si="173"/>
        <v>139</v>
      </c>
      <c r="L95" s="65">
        <v>-124</v>
      </c>
      <c r="M95" s="65">
        <f t="shared" si="174"/>
        <v>15</v>
      </c>
    </row>
    <row r="96" spans="1:13" ht="162" customHeight="1" x14ac:dyDescent="0.25">
      <c r="A96" s="78" t="s">
        <v>167</v>
      </c>
      <c r="B96" s="43" t="s">
        <v>247</v>
      </c>
      <c r="C96" s="64">
        <v>100</v>
      </c>
      <c r="D96" s="63"/>
      <c r="E96" s="65">
        <f t="shared" si="170"/>
        <v>100</v>
      </c>
      <c r="F96" s="63"/>
      <c r="G96" s="65">
        <f t="shared" si="171"/>
        <v>100</v>
      </c>
      <c r="H96" s="65"/>
      <c r="I96" s="65">
        <f t="shared" si="172"/>
        <v>100</v>
      </c>
      <c r="J96" s="65"/>
      <c r="K96" s="65">
        <f t="shared" si="173"/>
        <v>100</v>
      </c>
      <c r="L96" s="65"/>
      <c r="M96" s="65">
        <f t="shared" si="174"/>
        <v>100</v>
      </c>
    </row>
    <row r="97" spans="1:13" ht="135.85" x14ac:dyDescent="0.25">
      <c r="A97" s="78" t="s">
        <v>177</v>
      </c>
      <c r="B97" s="43" t="s">
        <v>248</v>
      </c>
      <c r="C97" s="64">
        <v>6</v>
      </c>
      <c r="D97" s="63"/>
      <c r="E97" s="65">
        <f t="shared" si="170"/>
        <v>6</v>
      </c>
      <c r="F97" s="63"/>
      <c r="G97" s="65">
        <f t="shared" si="171"/>
        <v>6</v>
      </c>
      <c r="H97" s="65">
        <v>4</v>
      </c>
      <c r="I97" s="65">
        <f t="shared" si="172"/>
        <v>10</v>
      </c>
      <c r="J97" s="65"/>
      <c r="K97" s="65">
        <f t="shared" si="173"/>
        <v>10</v>
      </c>
      <c r="L97" s="65">
        <v>3</v>
      </c>
      <c r="M97" s="65">
        <f t="shared" si="174"/>
        <v>13</v>
      </c>
    </row>
    <row r="98" spans="1:13" ht="149.44999999999999" x14ac:dyDescent="0.25">
      <c r="A98" s="78" t="s">
        <v>168</v>
      </c>
      <c r="B98" s="43" t="s">
        <v>180</v>
      </c>
      <c r="C98" s="64">
        <v>0</v>
      </c>
      <c r="D98" s="63"/>
      <c r="E98" s="65">
        <f t="shared" si="170"/>
        <v>0</v>
      </c>
      <c r="F98" s="63"/>
      <c r="G98" s="65">
        <f t="shared" si="171"/>
        <v>0</v>
      </c>
      <c r="H98" s="65">
        <v>2</v>
      </c>
      <c r="I98" s="65">
        <f t="shared" si="172"/>
        <v>2</v>
      </c>
      <c r="J98" s="65"/>
      <c r="K98" s="65">
        <f t="shared" si="173"/>
        <v>2</v>
      </c>
      <c r="L98" s="65">
        <v>5</v>
      </c>
      <c r="M98" s="65">
        <f t="shared" si="174"/>
        <v>7</v>
      </c>
    </row>
    <row r="99" spans="1:13" ht="149.44999999999999" x14ac:dyDescent="0.25">
      <c r="A99" s="78" t="s">
        <v>234</v>
      </c>
      <c r="B99" s="35" t="s">
        <v>235</v>
      </c>
      <c r="C99" s="64">
        <v>50</v>
      </c>
      <c r="D99" s="63"/>
      <c r="E99" s="65">
        <f t="shared" si="170"/>
        <v>50</v>
      </c>
      <c r="F99" s="63"/>
      <c r="G99" s="65">
        <f t="shared" si="171"/>
        <v>50</v>
      </c>
      <c r="H99" s="65">
        <v>12</v>
      </c>
      <c r="I99" s="65">
        <f t="shared" si="172"/>
        <v>62</v>
      </c>
      <c r="J99" s="65"/>
      <c r="K99" s="65">
        <f t="shared" si="173"/>
        <v>62</v>
      </c>
      <c r="L99" s="65">
        <f>-45+8</f>
        <v>-37</v>
      </c>
      <c r="M99" s="65">
        <f t="shared" si="174"/>
        <v>25</v>
      </c>
    </row>
    <row r="100" spans="1:13" ht="203.8" x14ac:dyDescent="0.25">
      <c r="A100" s="78" t="s">
        <v>236</v>
      </c>
      <c r="B100" s="35" t="s">
        <v>237</v>
      </c>
      <c r="C100" s="64">
        <v>1</v>
      </c>
      <c r="D100" s="63"/>
      <c r="E100" s="65">
        <f t="shared" si="170"/>
        <v>1</v>
      </c>
      <c r="F100" s="63"/>
      <c r="G100" s="65">
        <f t="shared" si="171"/>
        <v>1</v>
      </c>
      <c r="H100" s="65">
        <f>1+1</f>
        <v>2</v>
      </c>
      <c r="I100" s="65">
        <f t="shared" si="172"/>
        <v>3</v>
      </c>
      <c r="J100" s="65"/>
      <c r="K100" s="65">
        <f t="shared" si="173"/>
        <v>3</v>
      </c>
      <c r="L100" s="65">
        <f>2+2</f>
        <v>4</v>
      </c>
      <c r="M100" s="65">
        <f t="shared" si="174"/>
        <v>7</v>
      </c>
    </row>
    <row r="101" spans="1:13" ht="135.85" hidden="1" x14ac:dyDescent="0.25">
      <c r="A101" s="100" t="s">
        <v>202</v>
      </c>
      <c r="B101" s="104" t="s">
        <v>208</v>
      </c>
      <c r="C101" s="64">
        <v>0</v>
      </c>
      <c r="D101" s="63"/>
      <c r="E101" s="102">
        <f t="shared" si="170"/>
        <v>0</v>
      </c>
      <c r="F101" s="105"/>
      <c r="G101" s="102">
        <f t="shared" si="171"/>
        <v>0</v>
      </c>
      <c r="H101" s="102"/>
      <c r="I101" s="102">
        <f t="shared" si="172"/>
        <v>0</v>
      </c>
      <c r="J101" s="102"/>
      <c r="K101" s="102">
        <f t="shared" si="173"/>
        <v>0</v>
      </c>
      <c r="L101" s="102"/>
      <c r="M101" s="102">
        <f t="shared" si="174"/>
        <v>0</v>
      </c>
    </row>
    <row r="102" spans="1:13" ht="109.4" customHeight="1" x14ac:dyDescent="0.25">
      <c r="A102" s="78" t="s">
        <v>209</v>
      </c>
      <c r="B102" s="35" t="s">
        <v>216</v>
      </c>
      <c r="C102" s="64">
        <v>50</v>
      </c>
      <c r="D102" s="63"/>
      <c r="E102" s="65">
        <f t="shared" si="170"/>
        <v>50</v>
      </c>
      <c r="F102" s="63"/>
      <c r="G102" s="65">
        <f t="shared" si="171"/>
        <v>50</v>
      </c>
      <c r="H102" s="65">
        <f>5+4</f>
        <v>9</v>
      </c>
      <c r="I102" s="65">
        <f t="shared" si="172"/>
        <v>59</v>
      </c>
      <c r="J102" s="65"/>
      <c r="K102" s="65">
        <f t="shared" si="173"/>
        <v>59</v>
      </c>
      <c r="L102" s="65">
        <v>-49</v>
      </c>
      <c r="M102" s="65">
        <f t="shared" si="174"/>
        <v>10</v>
      </c>
    </row>
    <row r="103" spans="1:13" ht="119.55" customHeight="1" x14ac:dyDescent="0.25">
      <c r="A103" s="78" t="s">
        <v>169</v>
      </c>
      <c r="B103" s="35" t="s">
        <v>181</v>
      </c>
      <c r="C103" s="64">
        <v>150</v>
      </c>
      <c r="D103" s="63"/>
      <c r="E103" s="65">
        <f t="shared" si="170"/>
        <v>150</v>
      </c>
      <c r="F103" s="63"/>
      <c r="G103" s="65">
        <f t="shared" si="171"/>
        <v>150</v>
      </c>
      <c r="H103" s="65">
        <f>1+212</f>
        <v>213</v>
      </c>
      <c r="I103" s="65">
        <f t="shared" si="172"/>
        <v>363</v>
      </c>
      <c r="J103" s="65"/>
      <c r="K103" s="65">
        <f t="shared" si="173"/>
        <v>363</v>
      </c>
      <c r="L103" s="65">
        <v>112</v>
      </c>
      <c r="M103" s="65">
        <f t="shared" si="174"/>
        <v>475</v>
      </c>
    </row>
    <row r="104" spans="1:13" ht="95.1" x14ac:dyDescent="0.25">
      <c r="A104" s="78" t="s">
        <v>170</v>
      </c>
      <c r="B104" s="35" t="s">
        <v>175</v>
      </c>
      <c r="C104" s="64">
        <v>45</v>
      </c>
      <c r="D104" s="63"/>
      <c r="E104" s="65">
        <f t="shared" si="170"/>
        <v>45</v>
      </c>
      <c r="F104" s="63"/>
      <c r="G104" s="65">
        <f t="shared" si="171"/>
        <v>45</v>
      </c>
      <c r="H104" s="65">
        <v>5</v>
      </c>
      <c r="I104" s="65">
        <f t="shared" si="172"/>
        <v>50</v>
      </c>
      <c r="J104" s="65"/>
      <c r="K104" s="65">
        <f t="shared" si="173"/>
        <v>50</v>
      </c>
      <c r="L104" s="65">
        <v>4</v>
      </c>
      <c r="M104" s="65">
        <f t="shared" si="174"/>
        <v>54</v>
      </c>
    </row>
    <row r="105" spans="1:13" ht="90.35" customHeight="1" x14ac:dyDescent="0.25">
      <c r="A105" s="78" t="s">
        <v>280</v>
      </c>
      <c r="B105" s="35" t="s">
        <v>279</v>
      </c>
      <c r="C105" s="64"/>
      <c r="D105" s="63"/>
      <c r="E105" s="65"/>
      <c r="F105" s="63"/>
      <c r="G105" s="65"/>
      <c r="H105" s="65">
        <v>1868</v>
      </c>
      <c r="I105" s="65">
        <f t="shared" si="172"/>
        <v>1868</v>
      </c>
      <c r="J105" s="65"/>
      <c r="K105" s="65">
        <f t="shared" si="173"/>
        <v>1868</v>
      </c>
      <c r="L105" s="65">
        <v>345</v>
      </c>
      <c r="M105" s="65">
        <f t="shared" si="174"/>
        <v>2213</v>
      </c>
    </row>
    <row r="106" spans="1:13" ht="95.8" customHeight="1" x14ac:dyDescent="0.25">
      <c r="A106" s="78" t="s">
        <v>280</v>
      </c>
      <c r="B106" s="35" t="s">
        <v>279</v>
      </c>
      <c r="C106" s="64"/>
      <c r="D106" s="63"/>
      <c r="E106" s="65"/>
      <c r="F106" s="63"/>
      <c r="G106" s="65"/>
      <c r="H106" s="65"/>
      <c r="I106" s="65"/>
      <c r="J106" s="65"/>
      <c r="K106" s="65"/>
      <c r="L106" s="65">
        <v>148</v>
      </c>
      <c r="M106" s="65">
        <f t="shared" si="174"/>
        <v>148</v>
      </c>
    </row>
    <row r="107" spans="1:13" ht="67.95" x14ac:dyDescent="0.25">
      <c r="A107" s="78" t="s">
        <v>282</v>
      </c>
      <c r="B107" s="35" t="s">
        <v>281</v>
      </c>
      <c r="C107" s="64"/>
      <c r="D107" s="63"/>
      <c r="E107" s="65"/>
      <c r="F107" s="63"/>
      <c r="G107" s="65"/>
      <c r="H107" s="65">
        <v>447</v>
      </c>
      <c r="I107" s="65">
        <f t="shared" si="172"/>
        <v>447</v>
      </c>
      <c r="J107" s="65"/>
      <c r="K107" s="65">
        <f t="shared" si="173"/>
        <v>447</v>
      </c>
      <c r="L107" s="65">
        <v>428</v>
      </c>
      <c r="M107" s="65">
        <f t="shared" si="174"/>
        <v>875</v>
      </c>
    </row>
    <row r="108" spans="1:13" ht="95.8" customHeight="1" x14ac:dyDescent="0.25">
      <c r="A108" s="73" t="s">
        <v>293</v>
      </c>
      <c r="B108" s="35" t="s">
        <v>294</v>
      </c>
      <c r="C108" s="64"/>
      <c r="D108" s="63"/>
      <c r="E108" s="65"/>
      <c r="F108" s="63"/>
      <c r="G108" s="65"/>
      <c r="H108" s="65"/>
      <c r="I108" s="65"/>
      <c r="J108" s="65"/>
      <c r="K108" s="65"/>
      <c r="L108" s="65">
        <v>2706</v>
      </c>
      <c r="M108" s="65">
        <f t="shared" si="174"/>
        <v>2706</v>
      </c>
    </row>
    <row r="109" spans="1:13" ht="219.4" customHeight="1" x14ac:dyDescent="0.25">
      <c r="A109" s="73" t="s">
        <v>140</v>
      </c>
      <c r="B109" s="35" t="s">
        <v>249</v>
      </c>
      <c r="C109" s="64">
        <v>80000</v>
      </c>
      <c r="D109" s="63"/>
      <c r="E109" s="65">
        <f t="shared" si="170"/>
        <v>80000</v>
      </c>
      <c r="F109" s="63"/>
      <c r="G109" s="65">
        <f t="shared" si="171"/>
        <v>80000</v>
      </c>
      <c r="H109" s="65"/>
      <c r="I109" s="65">
        <f t="shared" si="172"/>
        <v>80000</v>
      </c>
      <c r="J109" s="65"/>
      <c r="K109" s="65">
        <f t="shared" si="173"/>
        <v>80000</v>
      </c>
      <c r="L109" s="65">
        <v>0</v>
      </c>
      <c r="M109" s="65">
        <f t="shared" si="174"/>
        <v>80000</v>
      </c>
    </row>
    <row r="110" spans="1:13" ht="67.95" x14ac:dyDescent="0.25">
      <c r="A110" s="73" t="s">
        <v>295</v>
      </c>
      <c r="B110" s="35" t="s">
        <v>296</v>
      </c>
      <c r="C110" s="143"/>
      <c r="D110" s="144"/>
      <c r="E110" s="130"/>
      <c r="F110" s="144"/>
      <c r="G110" s="130"/>
      <c r="H110" s="130"/>
      <c r="I110" s="130"/>
      <c r="J110" s="130"/>
      <c r="K110" s="130"/>
      <c r="L110" s="130">
        <v>7</v>
      </c>
      <c r="M110" s="65">
        <f t="shared" si="174"/>
        <v>7</v>
      </c>
    </row>
    <row r="111" spans="1:13" ht="25.85" x14ac:dyDescent="0.2">
      <c r="A111" s="79" t="s">
        <v>7</v>
      </c>
      <c r="B111" s="44" t="s">
        <v>6</v>
      </c>
      <c r="C111" s="56">
        <f>C112+C148</f>
        <v>4536074.0999999996</v>
      </c>
      <c r="D111" s="56">
        <f t="shared" ref="D111:E111" si="175">D112+D148</f>
        <v>94940.799999999988</v>
      </c>
      <c r="E111" s="56">
        <f t="shared" si="175"/>
        <v>4631014.9000000004</v>
      </c>
      <c r="F111" s="56">
        <f t="shared" ref="F111:G111" si="176">F112+F148</f>
        <v>67049.299999999959</v>
      </c>
      <c r="G111" s="56">
        <f t="shared" si="176"/>
        <v>4698064.2</v>
      </c>
      <c r="H111" s="125">
        <f t="shared" ref="H111:I111" si="177">H112+H148</f>
        <v>52927.699999999932</v>
      </c>
      <c r="I111" s="56">
        <f t="shared" si="177"/>
        <v>4750991.9000000004</v>
      </c>
      <c r="J111" s="125">
        <f t="shared" ref="J111:K111" si="178">J112+J148</f>
        <v>-265560.89999999973</v>
      </c>
      <c r="K111" s="56">
        <f t="shared" si="178"/>
        <v>4485431.0000000009</v>
      </c>
      <c r="L111" s="125">
        <f t="shared" ref="L111:M111" si="179">L112+L148</f>
        <v>36332.999999999825</v>
      </c>
      <c r="M111" s="56">
        <f t="shared" si="179"/>
        <v>4521764.0000000009</v>
      </c>
    </row>
    <row r="112" spans="1:13" ht="54.35" x14ac:dyDescent="0.25">
      <c r="A112" s="73" t="s">
        <v>10</v>
      </c>
      <c r="B112" s="45" t="s">
        <v>5</v>
      </c>
      <c r="C112" s="57">
        <f>C113+C117+C132+C141</f>
        <v>4536074.0999999996</v>
      </c>
      <c r="D112" s="57">
        <f t="shared" ref="D112:E112" si="180">D113+D117+D132+D141</f>
        <v>94940.799999999988</v>
      </c>
      <c r="E112" s="57">
        <f t="shared" si="180"/>
        <v>4631014.9000000004</v>
      </c>
      <c r="F112" s="57">
        <f t="shared" ref="F112:G112" si="181">F113+F117+F132+F141</f>
        <v>67049.299999999959</v>
      </c>
      <c r="G112" s="57">
        <f t="shared" si="181"/>
        <v>4698064.2</v>
      </c>
      <c r="H112" s="126">
        <f t="shared" ref="H112:I112" si="182">H113+H117+H132+H141</f>
        <v>50300.29999999993</v>
      </c>
      <c r="I112" s="57">
        <f t="shared" si="182"/>
        <v>4748364.5</v>
      </c>
      <c r="J112" s="126">
        <f t="shared" ref="J112:K112" si="183">J113+J117+J132+J141</f>
        <v>-265560.89999999973</v>
      </c>
      <c r="K112" s="57">
        <f t="shared" si="183"/>
        <v>4482803.6000000006</v>
      </c>
      <c r="L112" s="126">
        <f t="shared" ref="L112:M112" si="184">L113+L117+L132+L141</f>
        <v>36332.999999999825</v>
      </c>
      <c r="M112" s="57">
        <f t="shared" si="184"/>
        <v>4519136.6000000006</v>
      </c>
    </row>
    <row r="113" spans="1:13" s="20" customFormat="1" ht="27.2" x14ac:dyDescent="0.25">
      <c r="A113" s="80" t="s">
        <v>141</v>
      </c>
      <c r="B113" s="46" t="s">
        <v>16</v>
      </c>
      <c r="C113" s="58">
        <f>C115+C116+C114</f>
        <v>338746.9</v>
      </c>
      <c r="D113" s="58">
        <f t="shared" ref="D113:E113" si="185">D115+D116+D114</f>
        <v>0</v>
      </c>
      <c r="E113" s="58">
        <f t="shared" si="185"/>
        <v>338746.9</v>
      </c>
      <c r="F113" s="58">
        <f t="shared" ref="F113:G113" si="186">F115+F116+F114</f>
        <v>0</v>
      </c>
      <c r="G113" s="58">
        <f t="shared" si="186"/>
        <v>338746.9</v>
      </c>
      <c r="H113" s="127">
        <f t="shared" ref="H113:I113" si="187">H115+H116+H114</f>
        <v>0</v>
      </c>
      <c r="I113" s="58">
        <f t="shared" si="187"/>
        <v>338746.9</v>
      </c>
      <c r="J113" s="127">
        <f t="shared" ref="J113:K113" si="188">J115+J116+J114</f>
        <v>3664</v>
      </c>
      <c r="K113" s="58">
        <f t="shared" si="188"/>
        <v>342410.9</v>
      </c>
      <c r="L113" s="127">
        <f t="shared" ref="L113:M113" si="189">L115+L116+L114</f>
        <v>0</v>
      </c>
      <c r="M113" s="58">
        <f t="shared" si="189"/>
        <v>342410.9</v>
      </c>
    </row>
    <row r="114" spans="1:13" s="20" customFormat="1" ht="55.55" hidden="1" customHeight="1" x14ac:dyDescent="0.25">
      <c r="A114" s="100" t="s">
        <v>171</v>
      </c>
      <c r="B114" s="104" t="s">
        <v>182</v>
      </c>
      <c r="C114" s="61">
        <v>0</v>
      </c>
      <c r="D114" s="63"/>
      <c r="E114" s="99">
        <f>C114+D114</f>
        <v>0</v>
      </c>
      <c r="F114" s="105"/>
      <c r="G114" s="99">
        <f>E114+F114</f>
        <v>0</v>
      </c>
      <c r="H114" s="102"/>
      <c r="I114" s="99">
        <f>G114+H114</f>
        <v>0</v>
      </c>
      <c r="J114" s="102"/>
      <c r="K114" s="99">
        <f>I114+J114</f>
        <v>0</v>
      </c>
      <c r="L114" s="102"/>
      <c r="M114" s="99">
        <f>K114+L114</f>
        <v>0</v>
      </c>
    </row>
    <row r="115" spans="1:13" s="20" customFormat="1" ht="42.15" customHeight="1" x14ac:dyDescent="0.25">
      <c r="A115" s="73" t="s">
        <v>142</v>
      </c>
      <c r="B115" s="35" t="s">
        <v>14</v>
      </c>
      <c r="C115" s="57">
        <v>338746.9</v>
      </c>
      <c r="D115" s="67">
        <f>E115-C115</f>
        <v>0</v>
      </c>
      <c r="E115" s="63">
        <v>338746.9</v>
      </c>
      <c r="F115" s="67">
        <f>G115-E115</f>
        <v>0</v>
      </c>
      <c r="G115" s="60">
        <v>338746.9</v>
      </c>
      <c r="H115" s="65">
        <f>I115-G115</f>
        <v>0</v>
      </c>
      <c r="I115" s="60">
        <v>338746.9</v>
      </c>
      <c r="J115" s="65">
        <f>K115-I115</f>
        <v>0</v>
      </c>
      <c r="K115" s="60">
        <v>338746.9</v>
      </c>
      <c r="L115" s="65">
        <f>M115-K115</f>
        <v>0</v>
      </c>
      <c r="M115" s="60">
        <v>338746.9</v>
      </c>
    </row>
    <row r="116" spans="1:13" s="20" customFormat="1" ht="27.2" x14ac:dyDescent="0.25">
      <c r="A116" s="73" t="s">
        <v>173</v>
      </c>
      <c r="B116" s="35" t="s">
        <v>11</v>
      </c>
      <c r="C116" s="57">
        <v>0</v>
      </c>
      <c r="D116" s="67"/>
      <c r="E116" s="63"/>
      <c r="F116" s="67"/>
      <c r="G116" s="60"/>
      <c r="H116" s="65"/>
      <c r="I116" s="60"/>
      <c r="J116" s="65">
        <f>K116-I116</f>
        <v>3664</v>
      </c>
      <c r="K116" s="60">
        <v>3664</v>
      </c>
      <c r="L116" s="65">
        <f>M116-K116</f>
        <v>0</v>
      </c>
      <c r="M116" s="60">
        <v>3664</v>
      </c>
    </row>
    <row r="117" spans="1:13" ht="40.75" x14ac:dyDescent="0.25">
      <c r="A117" s="81" t="s">
        <v>143</v>
      </c>
      <c r="B117" s="47" t="s">
        <v>17</v>
      </c>
      <c r="C117" s="59">
        <f>SUM(C118:C131)</f>
        <v>1434898.3</v>
      </c>
      <c r="D117" s="59">
        <f t="shared" ref="D117:E117" si="190">SUM(D118:D131)</f>
        <v>9.0949470177292824E-13</v>
      </c>
      <c r="E117" s="59">
        <f t="shared" si="190"/>
        <v>1434898.3</v>
      </c>
      <c r="F117" s="59">
        <f t="shared" ref="F117:G117" si="191">SUM(F118:F131)</f>
        <v>33123.699999999975</v>
      </c>
      <c r="G117" s="59">
        <f t="shared" si="191"/>
        <v>1468022</v>
      </c>
      <c r="H117" s="128">
        <f t="shared" ref="H117:I117" si="192">SUM(H118:H131)</f>
        <v>0</v>
      </c>
      <c r="I117" s="59">
        <f t="shared" si="192"/>
        <v>1468022</v>
      </c>
      <c r="J117" s="128">
        <f t="shared" ref="J117:K117" si="193">SUM(J118:J131)</f>
        <v>-307269.29999999993</v>
      </c>
      <c r="K117" s="59">
        <f t="shared" si="193"/>
        <v>1160752.7</v>
      </c>
      <c r="L117" s="128">
        <f t="shared" ref="L117:M117" si="194">SUM(L118:L131)</f>
        <v>0</v>
      </c>
      <c r="M117" s="59">
        <f t="shared" si="194"/>
        <v>1160752.7</v>
      </c>
    </row>
    <row r="118" spans="1:13" ht="95.1" x14ac:dyDescent="0.25">
      <c r="A118" s="82" t="s">
        <v>144</v>
      </c>
      <c r="B118" s="48" t="s">
        <v>183</v>
      </c>
      <c r="C118" s="60">
        <v>74857</v>
      </c>
      <c r="D118" s="67">
        <f t="shared" ref="D118:D122" si="195">E118-C118</f>
        <v>0</v>
      </c>
      <c r="E118" s="60">
        <v>74857</v>
      </c>
      <c r="F118" s="67">
        <f t="shared" ref="F118:F122" si="196">G118-E118</f>
        <v>0</v>
      </c>
      <c r="G118" s="60">
        <v>74857</v>
      </c>
      <c r="H118" s="65">
        <f t="shared" ref="H118:H122" si="197">I118-G118</f>
        <v>0</v>
      </c>
      <c r="I118" s="60">
        <v>74857</v>
      </c>
      <c r="J118" s="65">
        <f t="shared" ref="J118:J122" si="198">K118-I118</f>
        <v>0</v>
      </c>
      <c r="K118" s="60">
        <v>74857</v>
      </c>
      <c r="L118" s="65">
        <f t="shared" ref="L118:L122" si="199">M118-K118</f>
        <v>0</v>
      </c>
      <c r="M118" s="60">
        <v>74857</v>
      </c>
    </row>
    <row r="119" spans="1:13" ht="54.35" x14ac:dyDescent="0.25">
      <c r="A119" s="82" t="s">
        <v>238</v>
      </c>
      <c r="B119" s="48" t="s">
        <v>239</v>
      </c>
      <c r="C119" s="60">
        <v>776916.8</v>
      </c>
      <c r="D119" s="67">
        <f t="shared" si="195"/>
        <v>0</v>
      </c>
      <c r="E119" s="60">
        <v>776916.8</v>
      </c>
      <c r="F119" s="67">
        <f t="shared" si="196"/>
        <v>33123.699999999953</v>
      </c>
      <c r="G119" s="60">
        <f>776916.8+11479+21644.7</f>
        <v>810040.5</v>
      </c>
      <c r="H119" s="65">
        <f t="shared" si="197"/>
        <v>0</v>
      </c>
      <c r="I119" s="60">
        <f>776916.8+11479+21644.7</f>
        <v>810040.5</v>
      </c>
      <c r="J119" s="65">
        <f t="shared" si="198"/>
        <v>-252793.69999999995</v>
      </c>
      <c r="K119" s="60">
        <v>557246.80000000005</v>
      </c>
      <c r="L119" s="65">
        <f t="shared" si="199"/>
        <v>0</v>
      </c>
      <c r="M119" s="60">
        <v>557246.80000000005</v>
      </c>
    </row>
    <row r="120" spans="1:13" ht="54.35" x14ac:dyDescent="0.25">
      <c r="A120" s="94" t="s">
        <v>250</v>
      </c>
      <c r="B120" s="93" t="s">
        <v>252</v>
      </c>
      <c r="C120" s="60">
        <v>0</v>
      </c>
      <c r="D120" s="67">
        <f t="shared" si="195"/>
        <v>7692.3</v>
      </c>
      <c r="E120" s="57">
        <v>7692.3</v>
      </c>
      <c r="F120" s="95">
        <f t="shared" si="196"/>
        <v>0</v>
      </c>
      <c r="G120" s="57">
        <v>7692.3</v>
      </c>
      <c r="H120" s="129">
        <f t="shared" si="197"/>
        <v>0</v>
      </c>
      <c r="I120" s="57">
        <v>7692.3</v>
      </c>
      <c r="J120" s="129">
        <f t="shared" si="198"/>
        <v>0</v>
      </c>
      <c r="K120" s="57">
        <v>7692.3</v>
      </c>
      <c r="L120" s="129">
        <f t="shared" si="199"/>
        <v>0</v>
      </c>
      <c r="M120" s="57">
        <v>7692.3</v>
      </c>
    </row>
    <row r="121" spans="1:13" ht="95.1" hidden="1" x14ac:dyDescent="0.25">
      <c r="A121" s="96" t="s">
        <v>213</v>
      </c>
      <c r="B121" s="103" t="s">
        <v>217</v>
      </c>
      <c r="C121" s="57">
        <v>0</v>
      </c>
      <c r="D121" s="67">
        <f t="shared" si="195"/>
        <v>0</v>
      </c>
      <c r="E121" s="98">
        <v>0</v>
      </c>
      <c r="F121" s="99">
        <f t="shared" si="196"/>
        <v>0</v>
      </c>
      <c r="G121" s="98">
        <v>0</v>
      </c>
      <c r="H121" s="102">
        <f t="shared" si="197"/>
        <v>0</v>
      </c>
      <c r="I121" s="98">
        <v>0</v>
      </c>
      <c r="J121" s="102">
        <f t="shared" si="198"/>
        <v>0</v>
      </c>
      <c r="K121" s="98">
        <v>0</v>
      </c>
      <c r="L121" s="102">
        <f t="shared" si="199"/>
        <v>0</v>
      </c>
      <c r="M121" s="98">
        <v>0</v>
      </c>
    </row>
    <row r="122" spans="1:13" ht="80.150000000000006" customHeight="1" x14ac:dyDescent="0.25">
      <c r="A122" s="82" t="s">
        <v>174</v>
      </c>
      <c r="B122" s="48" t="s">
        <v>184</v>
      </c>
      <c r="C122" s="57">
        <v>29821.200000000001</v>
      </c>
      <c r="D122" s="67">
        <f t="shared" si="195"/>
        <v>0</v>
      </c>
      <c r="E122" s="57">
        <v>29821.200000000001</v>
      </c>
      <c r="F122" s="67">
        <f t="shared" si="196"/>
        <v>0</v>
      </c>
      <c r="G122" s="57">
        <v>29821.200000000001</v>
      </c>
      <c r="H122" s="65">
        <f t="shared" si="197"/>
        <v>0</v>
      </c>
      <c r="I122" s="57">
        <v>29821.200000000001</v>
      </c>
      <c r="J122" s="65">
        <f t="shared" si="198"/>
        <v>0</v>
      </c>
      <c r="K122" s="57">
        <v>29821.200000000001</v>
      </c>
      <c r="L122" s="65">
        <f t="shared" si="199"/>
        <v>0</v>
      </c>
      <c r="M122" s="57">
        <v>29821.200000000001</v>
      </c>
    </row>
    <row r="123" spans="1:13" ht="71.349999999999994" hidden="1" x14ac:dyDescent="0.25">
      <c r="A123" s="14" t="s">
        <v>226</v>
      </c>
      <c r="B123" s="27" t="s">
        <v>227</v>
      </c>
      <c r="C123" s="30"/>
      <c r="E123" s="57"/>
      <c r="G123" s="57"/>
      <c r="I123" s="57"/>
      <c r="K123" s="57"/>
      <c r="M123" s="57"/>
    </row>
    <row r="124" spans="1:13" ht="40.75" x14ac:dyDescent="0.25">
      <c r="A124" s="94" t="s">
        <v>145</v>
      </c>
      <c r="B124" s="93" t="s">
        <v>185</v>
      </c>
      <c r="C124" s="57">
        <v>16229.8</v>
      </c>
      <c r="D124" s="67">
        <f>E124-C124</f>
        <v>-7692.2999999999993</v>
      </c>
      <c r="E124" s="57">
        <f>16229.8-7692.3</f>
        <v>8537.5</v>
      </c>
      <c r="F124" s="95">
        <f>G124-E124</f>
        <v>0</v>
      </c>
      <c r="G124" s="57">
        <f>16229.8-7692.3</f>
        <v>8537.5</v>
      </c>
      <c r="H124" s="129">
        <f>I124-G124</f>
        <v>0</v>
      </c>
      <c r="I124" s="57">
        <f>16229.8-7692.3</f>
        <v>8537.5</v>
      </c>
      <c r="J124" s="129">
        <f>K124-I124</f>
        <v>0</v>
      </c>
      <c r="K124" s="57">
        <f>16229.8-7692.3</f>
        <v>8537.5</v>
      </c>
      <c r="L124" s="129">
        <f>M124-K124</f>
        <v>0</v>
      </c>
      <c r="M124" s="57">
        <f>16229.8-7692.3</f>
        <v>8537.5</v>
      </c>
    </row>
    <row r="125" spans="1:13" ht="42.8" hidden="1" x14ac:dyDescent="0.25">
      <c r="A125" s="14" t="s">
        <v>228</v>
      </c>
      <c r="B125" s="27" t="s">
        <v>229</v>
      </c>
      <c r="C125" s="30"/>
    </row>
    <row r="126" spans="1:13" ht="27.2" x14ac:dyDescent="0.25">
      <c r="A126" s="83" t="s">
        <v>172</v>
      </c>
      <c r="B126" s="134" t="s">
        <v>186</v>
      </c>
      <c r="C126" s="57">
        <v>132.6</v>
      </c>
      <c r="D126" s="67">
        <f t="shared" ref="D126:D129" si="200">E126-C126</f>
        <v>0</v>
      </c>
      <c r="E126" s="57">
        <v>132.6</v>
      </c>
      <c r="F126" s="67">
        <f t="shared" ref="F126:F131" si="201">G126-E126</f>
        <v>0</v>
      </c>
      <c r="G126" s="57">
        <v>132.6</v>
      </c>
      <c r="H126" s="65">
        <f t="shared" ref="H126:H131" si="202">I126-G126</f>
        <v>0</v>
      </c>
      <c r="I126" s="57">
        <v>132.6</v>
      </c>
      <c r="J126" s="65">
        <f t="shared" ref="J126:J131" si="203">K126-I126</f>
        <v>0</v>
      </c>
      <c r="K126" s="57">
        <v>132.6</v>
      </c>
      <c r="L126" s="65">
        <f t="shared" ref="L126:L131" si="204">M126-K126</f>
        <v>0</v>
      </c>
      <c r="M126" s="57">
        <v>132.6</v>
      </c>
    </row>
    <row r="127" spans="1:13" ht="54.35" x14ac:dyDescent="0.25">
      <c r="A127" s="87" t="s">
        <v>146</v>
      </c>
      <c r="B127" s="135" t="s">
        <v>187</v>
      </c>
      <c r="C127" s="57">
        <v>4873.3999999999996</v>
      </c>
      <c r="D127" s="88">
        <f t="shared" si="200"/>
        <v>0</v>
      </c>
      <c r="E127" s="57">
        <v>4873.3999999999996</v>
      </c>
      <c r="F127" s="88">
        <f t="shared" si="201"/>
        <v>0</v>
      </c>
      <c r="G127" s="57">
        <v>4873.3999999999996</v>
      </c>
      <c r="H127" s="130">
        <f t="shared" si="202"/>
        <v>0</v>
      </c>
      <c r="I127" s="57">
        <v>4873.3999999999996</v>
      </c>
      <c r="J127" s="130">
        <f t="shared" si="203"/>
        <v>-4873.3999999999996</v>
      </c>
      <c r="K127" s="57">
        <v>0</v>
      </c>
      <c r="L127" s="130">
        <f t="shared" si="204"/>
        <v>0</v>
      </c>
      <c r="M127" s="57">
        <v>0</v>
      </c>
    </row>
    <row r="128" spans="1:13" ht="46.2" customHeight="1" x14ac:dyDescent="0.25">
      <c r="A128" s="73" t="s">
        <v>230</v>
      </c>
      <c r="B128" s="36" t="s">
        <v>284</v>
      </c>
      <c r="C128" s="89">
        <v>2647.5</v>
      </c>
      <c r="D128" s="65">
        <f t="shared" si="200"/>
        <v>0</v>
      </c>
      <c r="E128" s="65">
        <v>2647.5</v>
      </c>
      <c r="F128" s="65">
        <f t="shared" si="201"/>
        <v>0</v>
      </c>
      <c r="G128" s="65">
        <v>2647.5</v>
      </c>
      <c r="H128" s="65">
        <f t="shared" si="202"/>
        <v>0</v>
      </c>
      <c r="I128" s="65">
        <v>2647.5</v>
      </c>
      <c r="J128" s="65">
        <f t="shared" si="203"/>
        <v>0</v>
      </c>
      <c r="K128" s="65">
        <v>2647.5</v>
      </c>
      <c r="L128" s="65">
        <f t="shared" si="204"/>
        <v>0</v>
      </c>
      <c r="M128" s="65">
        <v>2647.5</v>
      </c>
    </row>
    <row r="129" spans="1:13" ht="63.7" hidden="1" customHeight="1" x14ac:dyDescent="0.25">
      <c r="A129" s="100" t="s">
        <v>231</v>
      </c>
      <c r="B129" s="101" t="s">
        <v>269</v>
      </c>
      <c r="C129" s="89">
        <v>0</v>
      </c>
      <c r="D129" s="65">
        <f t="shared" si="200"/>
        <v>0</v>
      </c>
      <c r="E129" s="102">
        <v>0</v>
      </c>
      <c r="F129" s="102">
        <f t="shared" si="201"/>
        <v>0</v>
      </c>
      <c r="G129" s="102">
        <v>0</v>
      </c>
      <c r="H129" s="102">
        <f t="shared" si="202"/>
        <v>0</v>
      </c>
      <c r="I129" s="102">
        <v>0</v>
      </c>
      <c r="J129" s="102">
        <f t="shared" si="203"/>
        <v>0</v>
      </c>
      <c r="K129" s="102">
        <v>0</v>
      </c>
      <c r="L129" s="102">
        <f t="shared" si="204"/>
        <v>0</v>
      </c>
      <c r="M129" s="102">
        <v>0</v>
      </c>
    </row>
    <row r="130" spans="1:13" ht="54.35" x14ac:dyDescent="0.25">
      <c r="A130" s="82" t="s">
        <v>240</v>
      </c>
      <c r="B130" s="48" t="s">
        <v>241</v>
      </c>
      <c r="C130" s="57">
        <v>62373.9</v>
      </c>
      <c r="D130" s="67">
        <f t="shared" ref="D130:D131" si="205">E130-C130</f>
        <v>0</v>
      </c>
      <c r="E130" s="57">
        <v>62373.9</v>
      </c>
      <c r="F130" s="67">
        <f t="shared" si="201"/>
        <v>-6237.4000000000015</v>
      </c>
      <c r="G130" s="57">
        <f>62373.9-6237.4</f>
        <v>56136.5</v>
      </c>
      <c r="H130" s="65">
        <f t="shared" si="202"/>
        <v>0</v>
      </c>
      <c r="I130" s="57">
        <f>62373.9-6237.4</f>
        <v>56136.5</v>
      </c>
      <c r="J130" s="65">
        <f t="shared" si="203"/>
        <v>0</v>
      </c>
      <c r="K130" s="57">
        <f>62373.9-6237.4</f>
        <v>56136.5</v>
      </c>
      <c r="L130" s="65">
        <f t="shared" si="204"/>
        <v>0</v>
      </c>
      <c r="M130" s="57">
        <f>62373.9-6237.4</f>
        <v>56136.5</v>
      </c>
    </row>
    <row r="131" spans="1:13" ht="27.2" x14ac:dyDescent="0.25">
      <c r="A131" s="82" t="s">
        <v>147</v>
      </c>
      <c r="B131" s="48" t="s">
        <v>188</v>
      </c>
      <c r="C131" s="57">
        <v>467046.1</v>
      </c>
      <c r="D131" s="67">
        <f t="shared" si="205"/>
        <v>0</v>
      </c>
      <c r="E131" s="57">
        <v>467046.1</v>
      </c>
      <c r="F131" s="67">
        <f t="shared" si="201"/>
        <v>6237.4000000000233</v>
      </c>
      <c r="G131" s="57">
        <f>467046.1+6237.4</f>
        <v>473283.5</v>
      </c>
      <c r="H131" s="65">
        <f t="shared" si="202"/>
        <v>0</v>
      </c>
      <c r="I131" s="57">
        <f>467046.1+6237.4</f>
        <v>473283.5</v>
      </c>
      <c r="J131" s="65">
        <f t="shared" si="203"/>
        <v>-49602.200000000012</v>
      </c>
      <c r="K131" s="57">
        <v>423681.3</v>
      </c>
      <c r="L131" s="65">
        <f t="shared" si="204"/>
        <v>0</v>
      </c>
      <c r="M131" s="57">
        <v>423681.3</v>
      </c>
    </row>
    <row r="132" spans="1:13" ht="27.2" x14ac:dyDescent="0.25">
      <c r="A132" s="81" t="s">
        <v>148</v>
      </c>
      <c r="B132" s="47" t="s">
        <v>18</v>
      </c>
      <c r="C132" s="59">
        <f>SUM(C133:C140)</f>
        <v>2453563.3000000003</v>
      </c>
      <c r="D132" s="59">
        <f t="shared" ref="D132:E132" si="206">SUM(D133:D140)</f>
        <v>0</v>
      </c>
      <c r="E132" s="59">
        <f t="shared" si="206"/>
        <v>2453563.3000000003</v>
      </c>
      <c r="F132" s="59">
        <f t="shared" ref="F132:G132" si="207">SUM(F133:F140)</f>
        <v>0</v>
      </c>
      <c r="G132" s="59">
        <f t="shared" si="207"/>
        <v>2453563.3000000003</v>
      </c>
      <c r="H132" s="128">
        <f t="shared" ref="H132:I132" si="208">SUM(H133:H140)</f>
        <v>0</v>
      </c>
      <c r="I132" s="59">
        <f t="shared" si="208"/>
        <v>2453563.3000000003</v>
      </c>
      <c r="J132" s="128">
        <f t="shared" ref="J132:K132" si="209">SUM(J133:J140)</f>
        <v>-12577.399999999907</v>
      </c>
      <c r="K132" s="59">
        <f t="shared" si="209"/>
        <v>2440985.9000000004</v>
      </c>
      <c r="L132" s="128">
        <f t="shared" ref="L132:M132" si="210">SUM(L133:L140)</f>
        <v>-37126.200000000186</v>
      </c>
      <c r="M132" s="59">
        <f t="shared" si="210"/>
        <v>2403859.7000000002</v>
      </c>
    </row>
    <row r="133" spans="1:13" ht="54.35" x14ac:dyDescent="0.25">
      <c r="A133" s="82" t="s">
        <v>149</v>
      </c>
      <c r="B133" s="48" t="s">
        <v>3</v>
      </c>
      <c r="C133" s="57">
        <v>2414188</v>
      </c>
      <c r="D133" s="67">
        <f t="shared" ref="D133:D134" si="211">E133-C133</f>
        <v>0</v>
      </c>
      <c r="E133" s="57">
        <v>2414188</v>
      </c>
      <c r="F133" s="67">
        <f t="shared" ref="F133:F134" si="212">G133-E133</f>
        <v>0</v>
      </c>
      <c r="G133" s="57">
        <v>2414188</v>
      </c>
      <c r="H133" s="65">
        <f t="shared" ref="H133:H134" si="213">I133-G133</f>
        <v>0</v>
      </c>
      <c r="I133" s="57">
        <v>2414188</v>
      </c>
      <c r="J133" s="65">
        <f t="shared" ref="J133:J134" si="214">K133-I133</f>
        <v>-12546.899999999907</v>
      </c>
      <c r="K133" s="57">
        <v>2401641.1</v>
      </c>
      <c r="L133" s="65">
        <f t="shared" ref="L133:L134" si="215">M133-K133</f>
        <v>-37126.200000000186</v>
      </c>
      <c r="M133" s="57">
        <v>2364514.9</v>
      </c>
    </row>
    <row r="134" spans="1:13" ht="108.7" x14ac:dyDescent="0.25">
      <c r="A134" s="82" t="s">
        <v>150</v>
      </c>
      <c r="B134" s="48" t="s">
        <v>189</v>
      </c>
      <c r="C134" s="57">
        <v>24026.6</v>
      </c>
      <c r="D134" s="67">
        <f t="shared" si="211"/>
        <v>0</v>
      </c>
      <c r="E134" s="57">
        <v>24026.6</v>
      </c>
      <c r="F134" s="67">
        <f t="shared" si="212"/>
        <v>0</v>
      </c>
      <c r="G134" s="57">
        <v>24026.6</v>
      </c>
      <c r="H134" s="65">
        <f t="shared" si="213"/>
        <v>0</v>
      </c>
      <c r="I134" s="57">
        <v>24026.6</v>
      </c>
      <c r="J134" s="65">
        <f t="shared" si="214"/>
        <v>0</v>
      </c>
      <c r="K134" s="57">
        <v>24026.6</v>
      </c>
      <c r="L134" s="65">
        <f t="shared" si="215"/>
        <v>0</v>
      </c>
      <c r="M134" s="57">
        <v>24026.6</v>
      </c>
    </row>
    <row r="135" spans="1:13" ht="114.15" hidden="1" x14ac:dyDescent="0.25">
      <c r="A135" s="26" t="s">
        <v>151</v>
      </c>
      <c r="B135" s="27" t="s">
        <v>15</v>
      </c>
      <c r="C135" s="23">
        <v>0</v>
      </c>
    </row>
    <row r="136" spans="1:13" ht="67.95" x14ac:dyDescent="0.25">
      <c r="A136" s="82" t="s">
        <v>152</v>
      </c>
      <c r="B136" s="48" t="s">
        <v>225</v>
      </c>
      <c r="C136" s="57">
        <v>7587.6</v>
      </c>
      <c r="D136" s="67">
        <f t="shared" ref="D136:D137" si="216">E136-C136</f>
        <v>0</v>
      </c>
      <c r="E136" s="57">
        <v>7587.6</v>
      </c>
      <c r="F136" s="67">
        <f t="shared" ref="F136:F137" si="217">G136-E136</f>
        <v>0</v>
      </c>
      <c r="G136" s="57">
        <v>7587.6</v>
      </c>
      <c r="H136" s="65">
        <f t="shared" ref="H136:H137" si="218">I136-G136</f>
        <v>0</v>
      </c>
      <c r="I136" s="57">
        <v>7587.6</v>
      </c>
      <c r="J136" s="65">
        <f t="shared" ref="J136:J137" si="219">K136-I136</f>
        <v>0</v>
      </c>
      <c r="K136" s="57">
        <v>7587.6</v>
      </c>
      <c r="L136" s="65">
        <f t="shared" ref="L136:L137" si="220">M136-K136</f>
        <v>0</v>
      </c>
      <c r="M136" s="57">
        <v>7587.6</v>
      </c>
    </row>
    <row r="137" spans="1:13" ht="81.55" x14ac:dyDescent="0.25">
      <c r="A137" s="83" t="s">
        <v>153</v>
      </c>
      <c r="B137" s="48" t="s">
        <v>12</v>
      </c>
      <c r="C137" s="57">
        <v>21.6</v>
      </c>
      <c r="D137" s="67">
        <f t="shared" si="216"/>
        <v>0</v>
      </c>
      <c r="E137" s="57">
        <v>21.6</v>
      </c>
      <c r="F137" s="67">
        <f t="shared" si="217"/>
        <v>0</v>
      </c>
      <c r="G137" s="57">
        <v>21.6</v>
      </c>
      <c r="H137" s="65">
        <f t="shared" si="218"/>
        <v>0</v>
      </c>
      <c r="I137" s="57">
        <v>21.6</v>
      </c>
      <c r="J137" s="65">
        <f t="shared" si="219"/>
        <v>0</v>
      </c>
      <c r="K137" s="57">
        <v>21.6</v>
      </c>
      <c r="L137" s="65">
        <f t="shared" si="220"/>
        <v>0</v>
      </c>
      <c r="M137" s="57">
        <v>21.6</v>
      </c>
    </row>
    <row r="138" spans="1:13" ht="128.4" hidden="1" x14ac:dyDescent="0.25">
      <c r="A138" s="10" t="s">
        <v>192</v>
      </c>
      <c r="B138" s="32" t="s">
        <v>224</v>
      </c>
      <c r="C138" s="31">
        <v>0</v>
      </c>
    </row>
    <row r="139" spans="1:13" ht="57.1" hidden="1" x14ac:dyDescent="0.25">
      <c r="A139" s="26" t="s">
        <v>193</v>
      </c>
      <c r="B139" s="33" t="s">
        <v>194</v>
      </c>
      <c r="C139" s="23">
        <v>0</v>
      </c>
    </row>
    <row r="140" spans="1:13" ht="40.75" x14ac:dyDescent="0.25">
      <c r="A140" s="82" t="s">
        <v>154</v>
      </c>
      <c r="B140" s="48" t="s">
        <v>4</v>
      </c>
      <c r="C140" s="57">
        <v>7739.5</v>
      </c>
      <c r="D140" s="67">
        <f>E140-C140</f>
        <v>0</v>
      </c>
      <c r="E140" s="57">
        <v>7739.5</v>
      </c>
      <c r="F140" s="67">
        <f>G140-E140</f>
        <v>0</v>
      </c>
      <c r="G140" s="57">
        <v>7739.5</v>
      </c>
      <c r="H140" s="65">
        <f>I140-G140</f>
        <v>0</v>
      </c>
      <c r="I140" s="57">
        <v>7739.5</v>
      </c>
      <c r="J140" s="65">
        <f>K140-I140</f>
        <v>-30.5</v>
      </c>
      <c r="K140" s="57">
        <v>7709</v>
      </c>
      <c r="L140" s="65">
        <f>M140-K140</f>
        <v>0</v>
      </c>
      <c r="M140" s="57">
        <v>7709</v>
      </c>
    </row>
    <row r="141" spans="1:13" ht="26" customHeight="1" x14ac:dyDescent="0.25">
      <c r="A141" s="81" t="s">
        <v>155</v>
      </c>
      <c r="B141" s="136" t="s">
        <v>2</v>
      </c>
      <c r="C141" s="59">
        <f>SUM(C142:C147)</f>
        <v>308865.59999999998</v>
      </c>
      <c r="D141" s="59">
        <f t="shared" ref="D141:E141" si="221">SUM(D142:D147)</f>
        <v>94940.799999999988</v>
      </c>
      <c r="E141" s="59">
        <f t="shared" si="221"/>
        <v>403806.39999999997</v>
      </c>
      <c r="F141" s="59">
        <f t="shared" ref="F141:G141" si="222">SUM(F142:F147)</f>
        <v>33925.599999999977</v>
      </c>
      <c r="G141" s="59">
        <f t="shared" si="222"/>
        <v>437731.99999999994</v>
      </c>
      <c r="H141" s="128">
        <f t="shared" ref="H141:I141" si="223">SUM(H142:H147)</f>
        <v>50300.29999999993</v>
      </c>
      <c r="I141" s="59">
        <f t="shared" si="223"/>
        <v>488032.29999999987</v>
      </c>
      <c r="J141" s="128">
        <f t="shared" ref="J141:K141" si="224">SUM(J142:J147)</f>
        <v>50621.800000000119</v>
      </c>
      <c r="K141" s="59">
        <f t="shared" si="224"/>
        <v>538654.1</v>
      </c>
      <c r="L141" s="128">
        <f t="shared" ref="L141:M141" si="225">SUM(L142:L147)</f>
        <v>73459.200000000012</v>
      </c>
      <c r="M141" s="59">
        <f t="shared" si="225"/>
        <v>612113.29999999993</v>
      </c>
    </row>
    <row r="142" spans="1:13" ht="95.1" x14ac:dyDescent="0.25">
      <c r="A142" s="82" t="s">
        <v>156</v>
      </c>
      <c r="B142" s="48" t="s">
        <v>1</v>
      </c>
      <c r="C142" s="57">
        <v>222150</v>
      </c>
      <c r="D142" s="67">
        <f t="shared" ref="D142:D147" si="226">E142-C142</f>
        <v>94940.799999999988</v>
      </c>
      <c r="E142" s="60">
        <f>222150+94940.8</f>
        <v>317090.8</v>
      </c>
      <c r="F142" s="67">
        <f t="shared" ref="F142:F147" si="227">G142-E142</f>
        <v>33745.599999999977</v>
      </c>
      <c r="G142" s="60">
        <f>222150+94940.8+970.6+32775</f>
        <v>350836.39999999997</v>
      </c>
      <c r="H142" s="65">
        <f t="shared" ref="H142:H147" si="228">I142-G142</f>
        <v>49310.29999999993</v>
      </c>
      <c r="I142" s="60">
        <f>222150+94940.8+970.6+32775+45722.6+7000+0.1-3412.4</f>
        <v>400146.6999999999</v>
      </c>
      <c r="J142" s="65">
        <f t="shared" ref="J142:J147" si="229">K142-I142</f>
        <v>48875.000000000116</v>
      </c>
      <c r="K142" s="60">
        <v>449021.7</v>
      </c>
      <c r="L142" s="65">
        <f t="shared" ref="L142:L147" si="230">M142-K142</f>
        <v>73459.200000000012</v>
      </c>
      <c r="M142" s="60">
        <v>522480.9</v>
      </c>
    </row>
    <row r="143" spans="1:13" ht="189.7" hidden="1" customHeight="1" x14ac:dyDescent="0.25">
      <c r="A143" s="96" t="s">
        <v>197</v>
      </c>
      <c r="B143" s="97" t="s">
        <v>253</v>
      </c>
      <c r="C143" s="57"/>
      <c r="D143" s="67">
        <f t="shared" si="226"/>
        <v>0</v>
      </c>
      <c r="E143" s="98"/>
      <c r="F143" s="99">
        <f t="shared" si="227"/>
        <v>0</v>
      </c>
      <c r="G143" s="98"/>
      <c r="H143" s="102">
        <f t="shared" si="228"/>
        <v>0</v>
      </c>
      <c r="I143" s="98"/>
      <c r="J143" s="102">
        <f t="shared" si="229"/>
        <v>0</v>
      </c>
      <c r="K143" s="98"/>
      <c r="L143" s="102">
        <f t="shared" si="230"/>
        <v>0</v>
      </c>
      <c r="M143" s="98"/>
    </row>
    <row r="144" spans="1:13" ht="205.15" customHeight="1" x14ac:dyDescent="0.25">
      <c r="A144" s="82" t="s">
        <v>251</v>
      </c>
      <c r="B144" s="48" t="s">
        <v>254</v>
      </c>
      <c r="C144" s="57">
        <v>1041.5999999999999</v>
      </c>
      <c r="D144" s="67">
        <f t="shared" si="226"/>
        <v>0</v>
      </c>
      <c r="E144" s="57">
        <v>1041.5999999999999</v>
      </c>
      <c r="F144" s="67">
        <f t="shared" si="227"/>
        <v>0</v>
      </c>
      <c r="G144" s="57">
        <v>1041.5999999999999</v>
      </c>
      <c r="H144" s="65">
        <f t="shared" si="228"/>
        <v>0</v>
      </c>
      <c r="I144" s="57">
        <v>1041.5999999999999</v>
      </c>
      <c r="J144" s="65">
        <f t="shared" si="229"/>
        <v>0</v>
      </c>
      <c r="K144" s="57">
        <v>1041.5999999999999</v>
      </c>
      <c r="L144" s="65">
        <f t="shared" si="230"/>
        <v>0</v>
      </c>
      <c r="M144" s="57">
        <v>1041.5999999999999</v>
      </c>
    </row>
    <row r="145" spans="1:13" ht="108.7" x14ac:dyDescent="0.25">
      <c r="A145" s="82" t="s">
        <v>268</v>
      </c>
      <c r="B145" s="93" t="s">
        <v>288</v>
      </c>
      <c r="C145" s="57">
        <v>2444</v>
      </c>
      <c r="D145" s="67">
        <f t="shared" si="226"/>
        <v>0</v>
      </c>
      <c r="E145" s="57">
        <v>2444</v>
      </c>
      <c r="F145" s="67">
        <f t="shared" si="227"/>
        <v>0</v>
      </c>
      <c r="G145" s="57">
        <v>2444</v>
      </c>
      <c r="H145" s="65">
        <f t="shared" si="228"/>
        <v>0</v>
      </c>
      <c r="I145" s="57">
        <v>2444</v>
      </c>
      <c r="J145" s="65">
        <f t="shared" si="229"/>
        <v>0</v>
      </c>
      <c r="K145" s="57">
        <v>2444</v>
      </c>
      <c r="L145" s="65">
        <f t="shared" si="230"/>
        <v>0</v>
      </c>
      <c r="M145" s="57">
        <v>2444</v>
      </c>
    </row>
    <row r="146" spans="1:13" ht="163.05000000000001" customHeight="1" x14ac:dyDescent="0.25">
      <c r="A146" s="82" t="s">
        <v>197</v>
      </c>
      <c r="B146" s="93" t="s">
        <v>253</v>
      </c>
      <c r="C146" s="57">
        <v>74995.199999999997</v>
      </c>
      <c r="D146" s="67">
        <f t="shared" si="226"/>
        <v>0</v>
      </c>
      <c r="E146" s="57">
        <v>74995.199999999997</v>
      </c>
      <c r="F146" s="67">
        <f t="shared" si="227"/>
        <v>0</v>
      </c>
      <c r="G146" s="57">
        <v>74995.199999999997</v>
      </c>
      <c r="H146" s="65">
        <f t="shared" si="228"/>
        <v>0</v>
      </c>
      <c r="I146" s="57">
        <v>74995.199999999997</v>
      </c>
      <c r="J146" s="65">
        <f t="shared" si="229"/>
        <v>0</v>
      </c>
      <c r="K146" s="57">
        <v>74995.199999999997</v>
      </c>
      <c r="L146" s="65">
        <f t="shared" si="230"/>
        <v>0</v>
      </c>
      <c r="M146" s="57">
        <v>74995.199999999997</v>
      </c>
    </row>
    <row r="147" spans="1:13" ht="40.75" x14ac:dyDescent="0.25">
      <c r="A147" s="73" t="s">
        <v>157</v>
      </c>
      <c r="B147" s="48" t="s">
        <v>0</v>
      </c>
      <c r="C147" s="61">
        <v>8234.7999999999993</v>
      </c>
      <c r="D147" s="67">
        <f t="shared" si="226"/>
        <v>0</v>
      </c>
      <c r="E147" s="61">
        <v>8234.7999999999993</v>
      </c>
      <c r="F147" s="67">
        <f t="shared" si="227"/>
        <v>180</v>
      </c>
      <c r="G147" s="61">
        <f>8234.8+90+90</f>
        <v>8414.7999999999993</v>
      </c>
      <c r="H147" s="65">
        <f t="shared" si="228"/>
        <v>990</v>
      </c>
      <c r="I147" s="61">
        <v>9404.7999999999993</v>
      </c>
      <c r="J147" s="65">
        <f t="shared" si="229"/>
        <v>1746.8000000000011</v>
      </c>
      <c r="K147" s="61">
        <v>11151.6</v>
      </c>
      <c r="L147" s="65">
        <f t="shared" si="230"/>
        <v>0</v>
      </c>
      <c r="M147" s="61">
        <v>11151.6</v>
      </c>
    </row>
    <row r="148" spans="1:13" ht="28.55" x14ac:dyDescent="0.25">
      <c r="A148" s="11" t="s">
        <v>158</v>
      </c>
      <c r="B148" s="137" t="s">
        <v>191</v>
      </c>
      <c r="C148" s="24">
        <f>C149</f>
        <v>0</v>
      </c>
      <c r="D148" s="131"/>
      <c r="E148" s="131"/>
      <c r="F148" s="131"/>
      <c r="G148" s="62">
        <f>G149</f>
        <v>0</v>
      </c>
      <c r="H148" s="90">
        <f t="shared" ref="H148:M148" si="231">H149</f>
        <v>2627.4</v>
      </c>
      <c r="I148" s="62">
        <f t="shared" si="231"/>
        <v>2627.4</v>
      </c>
      <c r="J148" s="90">
        <f t="shared" si="231"/>
        <v>0</v>
      </c>
      <c r="K148" s="62">
        <f t="shared" si="231"/>
        <v>2627.4</v>
      </c>
      <c r="L148" s="90">
        <f t="shared" si="231"/>
        <v>0</v>
      </c>
      <c r="M148" s="62">
        <f t="shared" si="231"/>
        <v>2627.4</v>
      </c>
    </row>
    <row r="149" spans="1:13" ht="28.55" x14ac:dyDescent="0.25">
      <c r="A149" s="28" t="s">
        <v>166</v>
      </c>
      <c r="B149" s="138" t="s">
        <v>13</v>
      </c>
      <c r="C149" s="133">
        <f>SUBTOTAL(9,C150:C151)</f>
        <v>0</v>
      </c>
      <c r="D149" s="131"/>
      <c r="E149" s="131"/>
      <c r="F149" s="131"/>
      <c r="G149" s="61">
        <f>G150+G151</f>
        <v>0</v>
      </c>
      <c r="H149" s="65">
        <f t="shared" ref="H149:I149" si="232">H150+H151</f>
        <v>2627.4</v>
      </c>
      <c r="I149" s="61">
        <f t="shared" si="232"/>
        <v>2627.4</v>
      </c>
      <c r="J149" s="65">
        <f t="shared" ref="J149:K149" si="233">J150+J151</f>
        <v>0</v>
      </c>
      <c r="K149" s="61">
        <f t="shared" si="233"/>
        <v>2627.4</v>
      </c>
      <c r="L149" s="65">
        <f t="shared" ref="L149:M149" si="234">L150+L151</f>
        <v>0</v>
      </c>
      <c r="M149" s="61">
        <f t="shared" si="234"/>
        <v>2627.4</v>
      </c>
    </row>
    <row r="150" spans="1:13" ht="71.349999999999994" x14ac:dyDescent="0.25">
      <c r="A150" s="3" t="s">
        <v>220</v>
      </c>
      <c r="B150" s="139" t="s">
        <v>221</v>
      </c>
      <c r="C150" s="133"/>
      <c r="D150" s="131"/>
      <c r="E150" s="131"/>
      <c r="F150" s="131"/>
      <c r="G150" s="131"/>
      <c r="H150" s="65">
        <f>200+2427.4</f>
        <v>2627.4</v>
      </c>
      <c r="I150" s="61">
        <f>G150+H150</f>
        <v>2627.4</v>
      </c>
      <c r="J150" s="65"/>
      <c r="K150" s="61">
        <f>I150+J150</f>
        <v>2627.4</v>
      </c>
      <c r="L150" s="65"/>
      <c r="M150" s="61">
        <f>K150+L150</f>
        <v>2627.4</v>
      </c>
    </row>
    <row r="151" spans="1:13" ht="31.95" customHeight="1" x14ac:dyDescent="0.25">
      <c r="A151" s="3" t="s">
        <v>222</v>
      </c>
      <c r="B151" s="139" t="s">
        <v>223</v>
      </c>
      <c r="C151" s="133"/>
      <c r="D151" s="131"/>
      <c r="E151" s="131"/>
      <c r="F151" s="131"/>
      <c r="G151" s="131"/>
      <c r="H151" s="132"/>
      <c r="I151" s="131"/>
      <c r="J151" s="132"/>
      <c r="K151" s="131"/>
      <c r="L151" s="132"/>
      <c r="M151" s="131"/>
    </row>
    <row r="152" spans="1:13" ht="116.15" x14ac:dyDescent="0.2">
      <c r="A152" s="84" t="s">
        <v>136</v>
      </c>
      <c r="B152" s="140" t="s">
        <v>218</v>
      </c>
      <c r="C152" s="62">
        <v>0</v>
      </c>
      <c r="D152" s="62">
        <v>0</v>
      </c>
      <c r="E152" s="62">
        <v>0</v>
      </c>
      <c r="F152" s="62">
        <v>0</v>
      </c>
      <c r="G152" s="62">
        <v>0</v>
      </c>
      <c r="H152" s="90">
        <v>0</v>
      </c>
      <c r="I152" s="62">
        <v>0</v>
      </c>
      <c r="J152" s="90">
        <v>0</v>
      </c>
      <c r="K152" s="62">
        <v>0</v>
      </c>
      <c r="L152" s="90">
        <v>0</v>
      </c>
      <c r="M152" s="62">
        <v>0</v>
      </c>
    </row>
    <row r="153" spans="1:13" ht="40.75" x14ac:dyDescent="0.25">
      <c r="A153" s="82" t="s">
        <v>159</v>
      </c>
      <c r="B153" s="48" t="s">
        <v>219</v>
      </c>
      <c r="C153" s="61">
        <v>0</v>
      </c>
      <c r="D153" s="67">
        <f>E153-C153</f>
        <v>0</v>
      </c>
      <c r="E153" s="65">
        <v>0</v>
      </c>
      <c r="F153" s="67">
        <f>G153-E153</f>
        <v>0</v>
      </c>
      <c r="G153" s="65">
        <v>0</v>
      </c>
      <c r="H153" s="65">
        <f>I153-G153</f>
        <v>0</v>
      </c>
      <c r="I153" s="65">
        <v>0</v>
      </c>
      <c r="J153" s="65">
        <f>K153-I153</f>
        <v>0</v>
      </c>
      <c r="K153" s="65">
        <v>0</v>
      </c>
      <c r="L153" s="65">
        <f>M153-K153</f>
        <v>0</v>
      </c>
      <c r="M153" s="65">
        <v>0</v>
      </c>
    </row>
    <row r="154" spans="1:13" ht="77.45" x14ac:dyDescent="0.2">
      <c r="A154" s="84" t="s">
        <v>160</v>
      </c>
      <c r="B154" s="140" t="s">
        <v>190</v>
      </c>
      <c r="C154" s="62">
        <v>0</v>
      </c>
      <c r="D154" s="62">
        <v>0</v>
      </c>
      <c r="E154" s="90">
        <v>0</v>
      </c>
      <c r="F154" s="62">
        <v>0</v>
      </c>
      <c r="G154" s="90">
        <v>0</v>
      </c>
      <c r="H154" s="90">
        <v>0</v>
      </c>
      <c r="I154" s="90">
        <v>0</v>
      </c>
      <c r="J154" s="90">
        <v>0</v>
      </c>
      <c r="K154" s="90">
        <v>0</v>
      </c>
      <c r="L154" s="90">
        <v>0</v>
      </c>
      <c r="M154" s="90">
        <v>0</v>
      </c>
    </row>
    <row r="155" spans="1:13" ht="53.15" customHeight="1" x14ac:dyDescent="0.25">
      <c r="A155" s="82" t="s">
        <v>161</v>
      </c>
      <c r="B155" s="48" t="s">
        <v>162</v>
      </c>
      <c r="C155" s="61">
        <v>0</v>
      </c>
      <c r="D155" s="67">
        <f>E155-C155</f>
        <v>0</v>
      </c>
      <c r="E155" s="65">
        <v>0</v>
      </c>
      <c r="F155" s="67">
        <f>G155-E155</f>
        <v>0</v>
      </c>
      <c r="G155" s="65">
        <v>0</v>
      </c>
      <c r="H155" s="65">
        <f>I155-G155</f>
        <v>0</v>
      </c>
      <c r="I155" s="65">
        <v>0</v>
      </c>
      <c r="J155" s="65">
        <f>K155-I155</f>
        <v>0</v>
      </c>
      <c r="K155" s="65">
        <v>0</v>
      </c>
      <c r="L155" s="65">
        <f>M155-K155</f>
        <v>0</v>
      </c>
      <c r="M155" s="65">
        <v>0</v>
      </c>
    </row>
    <row r="156" spans="1:13" ht="13.6" x14ac:dyDescent="0.25">
      <c r="A156" s="38"/>
      <c r="B156" s="37" t="s">
        <v>125</v>
      </c>
      <c r="C156" s="53">
        <f>C11+C111</f>
        <v>7689469.0999999996</v>
      </c>
      <c r="D156" s="53">
        <f t="shared" ref="D156:E156" si="235">D11+D111</f>
        <v>94940.799999999988</v>
      </c>
      <c r="E156" s="53">
        <f t="shared" si="235"/>
        <v>7784409.9000000004</v>
      </c>
      <c r="F156" s="53">
        <f t="shared" ref="F156:G156" si="236">F11+F111</f>
        <v>67049.299999999959</v>
      </c>
      <c r="G156" s="53">
        <f t="shared" si="236"/>
        <v>7851459.2000000002</v>
      </c>
      <c r="H156" s="53">
        <f t="shared" ref="H156:I156" si="237">H11+H111</f>
        <v>107927.69999999992</v>
      </c>
      <c r="I156" s="53">
        <f t="shared" si="237"/>
        <v>7959386.9000000004</v>
      </c>
      <c r="J156" s="53">
        <f t="shared" ref="J156:K156" si="238">J11+J111</f>
        <v>-245037.89999999973</v>
      </c>
      <c r="K156" s="53">
        <f t="shared" si="238"/>
        <v>7714349.0000000009</v>
      </c>
      <c r="L156" s="53">
        <f t="shared" ref="L156:M156" si="239">L11+L111</f>
        <v>133332.99999999983</v>
      </c>
      <c r="M156" s="53">
        <f t="shared" si="239"/>
        <v>7847682.0000000009</v>
      </c>
    </row>
  </sheetData>
  <protectedRanges>
    <protectedRange sqref="C35" name="krista_tr_72_0_1_2_1"/>
    <protectedRange sqref="C17:C22" name="krista_tr_1240_0_1_2_1"/>
  </protectedRanges>
  <autoFilter ref="A10:IS156" xr:uid="{00000000-0009-0000-0000-000000000000}">
    <filterColumn colId="1">
      <colorFilter dxfId="0" cellColor="0"/>
    </filterColumn>
  </autoFilter>
  <mergeCells count="15">
    <mergeCell ref="L8:L9"/>
    <mergeCell ref="M8:M9"/>
    <mergeCell ref="A5:M5"/>
    <mergeCell ref="J8:J9"/>
    <mergeCell ref="K8:K9"/>
    <mergeCell ref="H8:H9"/>
    <mergeCell ref="I8:I9"/>
    <mergeCell ref="F8:F9"/>
    <mergeCell ref="G8:G9"/>
    <mergeCell ref="A6:C6"/>
    <mergeCell ref="A8:A9"/>
    <mergeCell ref="B8:B9"/>
    <mergeCell ref="C8:C9"/>
    <mergeCell ref="D8:D9"/>
    <mergeCell ref="E8:E9"/>
  </mergeCells>
  <printOptions horizontalCentered="1"/>
  <pageMargins left="0" right="0" top="0.78740157480314965" bottom="0.59055118110236227" header="0.39370078740157483" footer="0.39370078740157483"/>
  <pageSetup paperSize="9" orientation="portrait" r:id="rId1"/>
  <headerFooter alignWithMargins="0">
    <oddHeader>&amp;P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Таблица к пояснительной</vt:lpstr>
      <vt:lpstr>'Таблица к пояснительной'!Заголовки_для_печати</vt:lpstr>
      <vt:lpstr>'Таблица к пояснительной'!Область_печати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MazhorovaEA</dc:creator>
  <cp:lastModifiedBy>Мажорова Елена Анатольевна</cp:lastModifiedBy>
  <cp:lastPrinted>2026-07-03T12:55:36Z</cp:lastPrinted>
  <dcterms:created xsi:type="dcterms:W3CDTF">2014-10-22T10:37:04Z</dcterms:created>
  <dcterms:modified xsi:type="dcterms:W3CDTF">2026-07-03T15:11:14Z</dcterms:modified>
</cp:coreProperties>
</file>